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color rgb="000000EE"/>
      <u val="single"/>
    </font>
  </fonts>
  <fills count="5">
    <fill>
      <patternFill/>
    </fill>
    <fill>
      <patternFill patternType="gray125"/>
    </fill>
    <fill>
      <patternFill patternType="solid">
        <fgColor rgb="00ebf1de"/>
        <bgColor rgb="00ebf1de"/>
      </patternFill>
    </fill>
    <fill>
      <patternFill patternType="solid">
        <fgColor rgb="00ffff99"/>
        <bgColor rgb="00ffff99"/>
      </patternFill>
    </fill>
    <fill>
      <patternFill patternType="solid">
        <fgColor rgb="00fabf8f"/>
        <bgColor rgb="00fabf8f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00D3D3D3"/>
      </left>
      <right style="thin">
        <color rgb="00D3D3D3"/>
      </right>
      <top style="thin">
        <color rgb="00D3D3D3"/>
      </top>
      <bottom style="thin">
        <color rgb="00D3D3D3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49" fontId="1" fillId="0" borderId="0" pivotButton="0" quotePrefix="0" xfId="0"/>
    <xf numFmtId="49" fontId="2" fillId="0" borderId="0" pivotButton="0" quotePrefix="0" xfId="0"/>
    <xf numFmtId="49" fontId="0" fillId="0" borderId="0" pivotButton="0" quotePrefix="0" xfId="0"/>
    <xf numFmtId="49" fontId="1" fillId="2" borderId="3" applyAlignment="1" pivotButton="0" quotePrefix="0" xfId="0">
      <alignment horizontal="center"/>
    </xf>
    <xf numFmtId="0" fontId="0" fillId="2" borderId="3" pivotButton="0" quotePrefix="0" xfId="0"/>
    <xf numFmtId="0" fontId="1" fillId="3" borderId="3" applyAlignment="1" pivotButton="0" quotePrefix="0" xfId="0">
      <alignment horizontal="center"/>
    </xf>
    <xf numFmtId="0" fontId="0" fillId="3" borderId="3" pivotButton="0" quotePrefix="0" xfId="0"/>
    <xf numFmtId="0" fontId="1" fillId="4" borderId="3" applyAlignment="1" pivotButton="0" quotePrefix="0" xfId="0">
      <alignment horizontal="center"/>
    </xf>
    <xf numFmtId="0" fontId="0" fillId="4" borderId="3" pivotButton="0" quotePrefix="0" xfId="0"/>
    <xf numFmtId="49" fontId="1" fillId="2" borderId="3" applyAlignment="1" pivotButton="0" quotePrefix="0" xfId="0">
      <alignment horizontal="center" vertical="top"/>
    </xf>
    <xf numFmtId="0" fontId="1" fillId="2" borderId="3" applyAlignment="1" pivotButton="0" quotePrefix="0" xfId="0">
      <alignment horizontal="center" vertical="top"/>
    </xf>
    <xf numFmtId="0" fontId="1" fillId="3" borderId="3" applyAlignment="1" pivotButton="0" quotePrefix="0" xfId="0">
      <alignment horizontal="center" vertical="top"/>
    </xf>
    <xf numFmtId="0" fontId="1" fillId="4" borderId="3" applyAlignment="1" pivotButton="0" quotePrefix="0" xfId="0">
      <alignment horizontal="center" vertical="top"/>
    </xf>
    <xf numFmtId="49" fontId="0" fillId="2" borderId="2" pivotButton="0" quotePrefix="0" xfId="0"/>
    <xf numFmtId="0" fontId="0" fillId="2" borderId="2" pivotButton="0" quotePrefix="0" xfId="0"/>
    <xf numFmtId="0" fontId="0" fillId="3" borderId="2" pivotButton="0" quotePrefix="0" xfId="0"/>
    <xf numFmtId="0" fontId="0" fillId="4" borderId="2" pivotButton="0" quotePrefix="0" xfId="0"/>
    <xf numFmtId="0" fontId="2" fillId="3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9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</cols>
  <sheetData>
    <row r="1">
      <c r="A1" s="2" t="inlineStr">
        <is>
          <t>Geologic Names Check report: LaPlatasERMI.gdb\DescriptionOfMapUnits</t>
        </is>
      </c>
    </row>
    <row r="2">
      <c r="A2" s="3">
        <f>HYPERLINK("https://ngmdb.usgs.gov/Info/standards/GeMS/docs/GeologicNamesCheck_report_README.pdf", "How do I fill out this report?")</f>
        <v/>
      </c>
    </row>
    <row r="3">
      <c r="A3" s="4" t="n"/>
    </row>
    <row r="4">
      <c r="A4" s="5" t="inlineStr">
        <is>
          <t>DMU Contents</t>
        </is>
      </c>
      <c r="B4" s="6" t="n"/>
      <c r="C4" s="6" t="n"/>
      <c r="D4" s="6" t="n"/>
      <c r="E4" s="6" t="n"/>
      <c r="F4" s="6" t="n"/>
      <c r="G4" s="7" t="inlineStr">
        <is>
          <t>Geolex Results</t>
        </is>
      </c>
      <c r="H4" s="8" t="n"/>
      <c r="I4" s="8" t="n"/>
      <c r="J4" s="8" t="n"/>
      <c r="K4" s="8" t="n"/>
      <c r="L4" s="8" t="n"/>
      <c r="M4" s="9" t="inlineStr">
        <is>
          <t>Author Review</t>
        </is>
      </c>
      <c r="N4" s="10" t="n"/>
      <c r="O4" s="10" t="n"/>
      <c r="P4" s="10" t="n"/>
      <c r="Q4" s="10" t="n"/>
    </row>
    <row r="5">
      <c r="A5" s="11" t="inlineStr">
        <is>
          <t>HierarchyKey</t>
        </is>
      </c>
      <c r="B5" s="12" t="inlineStr">
        <is>
          <t>MapUnit</t>
        </is>
      </c>
      <c r="C5" s="12" t="inlineStr">
        <is>
          <t>Name</t>
        </is>
      </c>
      <c r="D5" s="12" t="inlineStr">
        <is>
          <t>Fullname</t>
        </is>
      </c>
      <c r="E5" s="12" t="inlineStr">
        <is>
          <t>Age</t>
        </is>
      </c>
      <c r="F5" s="12" t="inlineStr">
        <is>
          <t>Extent</t>
        </is>
      </c>
      <c r="G5" s="13" t="inlineStr">
        <is>
          <t>GeolexID</t>
        </is>
      </c>
      <c r="H5" s="13" t="inlineStr">
        <is>
          <t>Name</t>
        </is>
      </c>
      <c r="I5" s="13" t="inlineStr">
        <is>
          <t>Usage</t>
        </is>
      </c>
      <c r="J5" s="13" t="inlineStr">
        <is>
          <t>Age</t>
        </is>
      </c>
      <c r="K5" s="13" t="inlineStr">
        <is>
          <t>Extent</t>
        </is>
      </c>
      <c r="L5" s="13" t="inlineStr">
        <is>
          <t>URL</t>
        </is>
      </c>
      <c r="M5" s="14" t="inlineStr">
        <is>
          <t>Extent Match?</t>
        </is>
      </c>
      <c r="N5" s="14" t="inlineStr">
        <is>
          <t>Usage Match?</t>
        </is>
      </c>
      <c r="O5" s="14" t="inlineStr">
        <is>
          <t>Age Match?</t>
        </is>
      </c>
      <c r="P5" s="14" t="inlineStr">
        <is>
          <t>Remarks</t>
        </is>
      </c>
      <c r="Q5" s="14" t="inlineStr">
        <is>
          <t>References</t>
        </is>
      </c>
    </row>
    <row r="6">
      <c r="A6" s="15" t="inlineStr">
        <is>
          <t>01</t>
        </is>
      </c>
      <c r="B6" s="16" t="inlineStr"/>
      <c r="C6" s="16" t="inlineStr">
        <is>
          <t>SURFICIAL DEPOSITS</t>
        </is>
      </c>
      <c r="D6" s="16" t="inlineStr"/>
      <c r="E6" s="16" t="inlineStr"/>
      <c r="F6" s="16" t="inlineStr">
        <is>
          <t>CO</t>
        </is>
      </c>
      <c r="G6" s="17" t="inlineStr"/>
      <c r="H6" s="17" t="inlineStr"/>
      <c r="I6" s="17" t="inlineStr"/>
      <c r="J6" s="17" t="inlineStr"/>
      <c r="K6" s="17" t="inlineStr"/>
      <c r="L6" s="17" t="inlineStr"/>
      <c r="M6" s="18" t="inlineStr">
        <is>
          <t>no</t>
        </is>
      </c>
      <c r="N6" s="18" t="inlineStr"/>
      <c r="O6" s="18" t="inlineStr"/>
      <c r="P6" s="18" t="inlineStr"/>
      <c r="Q6" s="18" t="inlineStr"/>
    </row>
    <row r="7">
      <c r="A7" s="15" t="inlineStr">
        <is>
          <t>01.01</t>
        </is>
      </c>
      <c r="B7" s="16" t="inlineStr">
        <is>
          <t>snow</t>
        </is>
      </c>
      <c r="C7" s="16" t="inlineStr">
        <is>
          <t>Snow</t>
        </is>
      </c>
      <c r="D7" s="16" t="inlineStr">
        <is>
          <t>Snow</t>
        </is>
      </c>
      <c r="E7" s="16" t="inlineStr">
        <is>
          <t>Holocene</t>
        </is>
      </c>
      <c r="F7" s="16" t="inlineStr">
        <is>
          <t>CO</t>
        </is>
      </c>
      <c r="G7" s="17" t="inlineStr"/>
      <c r="H7" s="17" t="inlineStr"/>
      <c r="I7" s="17" t="inlineStr"/>
      <c r="J7" s="17" t="inlineStr"/>
      <c r="K7" s="17" t="inlineStr"/>
      <c r="L7" s="17" t="inlineStr"/>
      <c r="M7" s="18" t="inlineStr">
        <is>
          <t>no</t>
        </is>
      </c>
      <c r="N7" s="18" t="inlineStr"/>
      <c r="O7" s="18" t="inlineStr"/>
      <c r="P7" s="18" t="inlineStr"/>
      <c r="Q7" s="18" t="inlineStr"/>
    </row>
    <row r="8">
      <c r="A8" s="15" t="inlineStr">
        <is>
          <t>01.02</t>
        </is>
      </c>
      <c r="B8" s="16" t="inlineStr"/>
      <c r="C8" s="16" t="inlineStr">
        <is>
          <t>HUMAN-MADE DEPOSITS</t>
        </is>
      </c>
      <c r="D8" s="16" t="inlineStr">
        <is>
          <t>HUMAN-MADE DEPOSITS</t>
        </is>
      </c>
      <c r="E8" s="16" t="inlineStr"/>
      <c r="F8" s="16" t="inlineStr">
        <is>
          <t>CO</t>
        </is>
      </c>
      <c r="G8" s="17" t="inlineStr"/>
      <c r="H8" s="17" t="inlineStr"/>
      <c r="I8" s="17" t="inlineStr"/>
      <c r="J8" s="17" t="inlineStr"/>
      <c r="K8" s="17" t="inlineStr"/>
      <c r="L8" s="17" t="inlineStr"/>
      <c r="M8" s="18" t="inlineStr">
        <is>
          <t>no</t>
        </is>
      </c>
      <c r="N8" s="18" t="inlineStr"/>
      <c r="O8" s="18" t="inlineStr"/>
      <c r="P8" s="18" t="inlineStr"/>
      <c r="Q8" s="18" t="inlineStr"/>
    </row>
    <row r="9">
      <c r="A9" s="15" t="inlineStr">
        <is>
          <t>01.02.01</t>
        </is>
      </c>
      <c r="B9" s="16" t="inlineStr">
        <is>
          <t>af</t>
        </is>
      </c>
      <c r="C9" s="16" t="inlineStr">
        <is>
          <t>Artificial fill</t>
        </is>
      </c>
      <c r="D9" s="16" t="inlineStr">
        <is>
          <t>Artificial fill</t>
        </is>
      </c>
      <c r="E9" s="16" t="inlineStr">
        <is>
          <t>uppermost Holocene</t>
        </is>
      </c>
      <c r="F9" s="16" t="inlineStr">
        <is>
          <t>CO</t>
        </is>
      </c>
      <c r="G9" s="17" t="inlineStr"/>
      <c r="H9" s="17" t="inlineStr"/>
      <c r="I9" s="17" t="inlineStr"/>
      <c r="J9" s="17" t="inlineStr"/>
      <c r="K9" s="17" t="inlineStr"/>
      <c r="L9" s="17" t="inlineStr"/>
      <c r="M9" s="18" t="inlineStr">
        <is>
          <t>no</t>
        </is>
      </c>
      <c r="N9" s="18" t="inlineStr"/>
      <c r="O9" s="18" t="inlineStr"/>
      <c r="P9" s="18" t="inlineStr"/>
      <c r="Q9" s="18" t="inlineStr"/>
    </row>
    <row r="10">
      <c r="A10" s="15" t="inlineStr">
        <is>
          <t>01.02.02</t>
        </is>
      </c>
      <c r="B10" s="16" t="inlineStr">
        <is>
          <t>mw</t>
        </is>
      </c>
      <c r="C10" s="16" t="inlineStr">
        <is>
          <t>Mine waste</t>
        </is>
      </c>
      <c r="D10" s="16" t="inlineStr">
        <is>
          <t>Mine waste</t>
        </is>
      </c>
      <c r="E10" s="16" t="inlineStr">
        <is>
          <t>uppermost Holocene</t>
        </is>
      </c>
      <c r="F10" s="16" t="inlineStr">
        <is>
          <t>CO</t>
        </is>
      </c>
      <c r="G10" s="17" t="inlineStr"/>
      <c r="H10" s="17" t="inlineStr"/>
      <c r="I10" s="17" t="inlineStr"/>
      <c r="J10" s="17" t="inlineStr"/>
      <c r="K10" s="17" t="inlineStr"/>
      <c r="L10" s="17" t="inlineStr"/>
      <c r="M10" s="18" t="inlineStr">
        <is>
          <t>no</t>
        </is>
      </c>
      <c r="N10" s="18" t="inlineStr"/>
      <c r="O10" s="18" t="inlineStr"/>
      <c r="P10" s="18" t="inlineStr"/>
      <c r="Q10" s="18" t="inlineStr"/>
    </row>
    <row r="11">
      <c r="A11" s="15" t="inlineStr">
        <is>
          <t>01.02.03</t>
        </is>
      </c>
      <c r="B11" s="16" t="inlineStr">
        <is>
          <t>tails</t>
        </is>
      </c>
      <c r="C11" s="16" t="inlineStr">
        <is>
          <t>Tailings</t>
        </is>
      </c>
      <c r="D11" s="16" t="inlineStr">
        <is>
          <t>Tailings</t>
        </is>
      </c>
      <c r="E11" s="16" t="inlineStr">
        <is>
          <t>uppermost Holocene</t>
        </is>
      </c>
      <c r="F11" s="16" t="inlineStr">
        <is>
          <t>CO</t>
        </is>
      </c>
      <c r="G11" s="17" t="inlineStr"/>
      <c r="H11" s="17" t="inlineStr"/>
      <c r="I11" s="17" t="inlineStr"/>
      <c r="J11" s="17" t="inlineStr"/>
      <c r="K11" s="17" t="inlineStr"/>
      <c r="L11" s="17" t="inlineStr"/>
      <c r="M11" s="18" t="inlineStr">
        <is>
          <t>no</t>
        </is>
      </c>
      <c r="N11" s="18" t="inlineStr"/>
      <c r="O11" s="18" t="inlineStr"/>
      <c r="P11" s="18" t="inlineStr"/>
      <c r="Q11" s="18" t="inlineStr"/>
    </row>
    <row r="12">
      <c r="A12" s="15" t="inlineStr">
        <is>
          <t>01.02.04</t>
        </is>
      </c>
      <c r="B12" s="16" t="inlineStr">
        <is>
          <t>w</t>
        </is>
      </c>
      <c r="C12" s="16" t="inlineStr">
        <is>
          <t>water</t>
        </is>
      </c>
      <c r="D12" s="16" t="inlineStr">
        <is>
          <t>water</t>
        </is>
      </c>
      <c r="E12" s="16" t="inlineStr"/>
      <c r="F12" s="16" t="inlineStr">
        <is>
          <t>CO</t>
        </is>
      </c>
      <c r="G12" s="17" t="inlineStr"/>
      <c r="H12" s="17" t="inlineStr"/>
      <c r="I12" s="17" t="inlineStr"/>
      <c r="J12" s="17" t="inlineStr"/>
      <c r="K12" s="17" t="inlineStr"/>
      <c r="L12" s="17" t="inlineStr"/>
      <c r="M12" s="18" t="inlineStr">
        <is>
          <t>no</t>
        </is>
      </c>
      <c r="N12" s="18" t="inlineStr"/>
      <c r="O12" s="18" t="inlineStr"/>
      <c r="P12" s="18" t="inlineStr"/>
      <c r="Q12" s="18" t="inlineStr"/>
    </row>
    <row r="13">
      <c r="A13" s="15" t="inlineStr">
        <is>
          <t>01.03</t>
        </is>
      </c>
      <c r="B13" s="16" t="inlineStr"/>
      <c r="C13" s="16" t="inlineStr">
        <is>
          <t>ALLUVIAL DEPOSITS</t>
        </is>
      </c>
      <c r="D13" s="16" t="inlineStr">
        <is>
          <t>ALLUVIAL DEPOSITS</t>
        </is>
      </c>
      <c r="E13" s="16" t="inlineStr"/>
      <c r="F13" s="16" t="inlineStr">
        <is>
          <t>CO</t>
        </is>
      </c>
      <c r="G13" s="17" t="inlineStr"/>
      <c r="H13" s="17" t="inlineStr"/>
      <c r="I13" s="17" t="inlineStr"/>
      <c r="J13" s="17" t="inlineStr"/>
      <c r="K13" s="17" t="inlineStr"/>
      <c r="L13" s="17" t="inlineStr"/>
      <c r="M13" s="18" t="inlineStr">
        <is>
          <t>no</t>
        </is>
      </c>
      <c r="N13" s="18" t="inlineStr"/>
      <c r="O13" s="18" t="inlineStr"/>
      <c r="P13" s="18" t="inlineStr"/>
      <c r="Q13" s="18" t="inlineStr"/>
    </row>
    <row r="14">
      <c r="A14" s="15" t="inlineStr">
        <is>
          <t>01.03.01</t>
        </is>
      </c>
      <c r="B14" s="16" t="inlineStr">
        <is>
          <t>Qa</t>
        </is>
      </c>
      <c r="C14" s="16" t="inlineStr">
        <is>
          <t>Modern and recent alluvium including that of stream channels, valley floors, floodplains, and low terraces</t>
        </is>
      </c>
      <c r="D14" s="16" t="inlineStr">
        <is>
          <t>Modern and recent alluvium including that of stream channels, valley floors, floodplains, and low terraces</t>
        </is>
      </c>
      <c r="E14" s="16" t="inlineStr">
        <is>
          <t>Holocene</t>
        </is>
      </c>
      <c r="F14" s="16" t="inlineStr">
        <is>
          <t>CO</t>
        </is>
      </c>
      <c r="G14" s="17" t="inlineStr">
        <is>
          <t>4222</t>
        </is>
      </c>
      <c r="H14" s="17" t="inlineStr">
        <is>
          <t>Valley</t>
        </is>
      </c>
      <c r="I14" s="17" t="inlineStr">
        <is>
          <t>Valley member (informal) of Kona Dolomite of Chocolay Group of Marquette Range Supergroup</t>
        </is>
      </c>
      <c r="J14" s="17" t="inlineStr">
        <is>
          <t>Paleoproterozoic</t>
        </is>
      </c>
      <c r="K14" s="17" t="inlineStr">
        <is>
          <t>MI-local</t>
        </is>
      </c>
      <c r="L14" s="19">
        <f>HYPERLINK("https://ngmdb.usgs.gov/Geolex/Units/Valley_4222.html", "https://ngmdb.usgs.gov/Geolex/Units/Valley_4222.html")</f>
        <v/>
      </c>
      <c r="M14" s="18" t="inlineStr">
        <is>
          <t>no</t>
        </is>
      </c>
      <c r="N14" s="18" t="inlineStr"/>
      <c r="O14" s="18" t="inlineStr"/>
      <c r="P14" s="18" t="inlineStr"/>
      <c r="Q14" s="18" t="inlineStr"/>
    </row>
    <row r="15">
      <c r="A15" s="15" t="inlineStr">
        <is>
          <t>01.03.01-a</t>
        </is>
      </c>
      <c r="B15" s="16" t="inlineStr"/>
      <c r="C15" s="16" t="inlineStr"/>
      <c r="D15" s="16" t="inlineStr"/>
      <c r="E15" s="16" t="inlineStr"/>
      <c r="F15" s="16" t="inlineStr"/>
      <c r="G15" s="17" t="inlineStr"/>
      <c r="H15" s="17" t="inlineStr"/>
      <c r="I15" s="17" t="inlineStr">
        <is>
          <t>Recognized locally in Marquette Range, Northern Peninsula.</t>
        </is>
      </c>
      <c r="J15" s="17" t="inlineStr">
        <is>
          <t>Paleoproterozoic</t>
        </is>
      </c>
      <c r="K15" s="17" t="inlineStr"/>
      <c r="L15" s="17" t="inlineStr"/>
      <c r="M15" s="18" t="inlineStr">
        <is>
          <t>no</t>
        </is>
      </c>
      <c r="N15" s="18" t="inlineStr"/>
      <c r="O15" s="18" t="inlineStr"/>
      <c r="P15" s="18" t="inlineStr"/>
      <c r="Q15" s="18" t="inlineStr"/>
    </row>
    <row r="16">
      <c r="A16" s="15" t="inlineStr">
        <is>
          <t>01.03.02</t>
        </is>
      </c>
      <c r="B16" s="16" t="inlineStr">
        <is>
          <t>Qay</t>
        </is>
      </c>
      <c r="C16" s="16" t="inlineStr">
        <is>
          <t>Youngest alluvium of historically entrenched stream channels</t>
        </is>
      </c>
      <c r="D16" s="16" t="inlineStr">
        <is>
          <t>Youngest alluvium of historically entrenched stream channels</t>
        </is>
      </c>
      <c r="E16" s="16" t="inlineStr">
        <is>
          <t>upper Holocene</t>
        </is>
      </c>
      <c r="F16" s="16" t="inlineStr">
        <is>
          <t>CO</t>
        </is>
      </c>
      <c r="G16" s="17" t="inlineStr"/>
      <c r="H16" s="17" t="inlineStr"/>
      <c r="I16" s="17" t="inlineStr"/>
      <c r="J16" s="17" t="inlineStr"/>
      <c r="K16" s="17" t="inlineStr"/>
      <c r="L16" s="17" t="inlineStr"/>
      <c r="M16" s="18" t="inlineStr">
        <is>
          <t>no</t>
        </is>
      </c>
      <c r="N16" s="18" t="inlineStr"/>
      <c r="O16" s="18" t="inlineStr"/>
      <c r="P16" s="18" t="inlineStr"/>
      <c r="Q16" s="18" t="inlineStr"/>
    </row>
    <row r="17">
      <c r="A17" s="15" t="inlineStr">
        <is>
          <t>01.03.03</t>
        </is>
      </c>
      <c r="B17" s="16" t="inlineStr">
        <is>
          <t>Qac</t>
        </is>
      </c>
      <c r="C17" s="16" t="inlineStr">
        <is>
          <t>Alluvium and colluvium, undivided</t>
        </is>
      </c>
      <c r="D17" s="16" t="inlineStr">
        <is>
          <t>Alluvium and colluvium, undivided</t>
        </is>
      </c>
      <c r="E17" s="16" t="inlineStr">
        <is>
          <t>Holocene and Upper Pleistocene</t>
        </is>
      </c>
      <c r="F17" s="16" t="inlineStr">
        <is>
          <t>CO</t>
        </is>
      </c>
      <c r="G17" s="17" t="inlineStr"/>
      <c r="H17" s="17" t="inlineStr"/>
      <c r="I17" s="17" t="inlineStr"/>
      <c r="J17" s="17" t="inlineStr"/>
      <c r="K17" s="17" t="inlineStr"/>
      <c r="L17" s="17" t="inlineStr"/>
      <c r="M17" s="18" t="inlineStr">
        <is>
          <t>no</t>
        </is>
      </c>
      <c r="N17" s="18" t="inlineStr"/>
      <c r="O17" s="18" t="inlineStr"/>
      <c r="P17" s="18" t="inlineStr"/>
      <c r="Q17" s="18" t="inlineStr"/>
    </row>
    <row r="18">
      <c r="A18" s="15" t="inlineStr">
        <is>
          <t>01.03.04</t>
        </is>
      </c>
      <c r="B18" s="16" t="inlineStr">
        <is>
          <t>Qaf</t>
        </is>
      </c>
      <c r="C18" s="16" t="inlineStr">
        <is>
          <t>Coarse alluvium and debris-flow deposits of alluvial fans</t>
        </is>
      </c>
      <c r="D18" s="16" t="inlineStr">
        <is>
          <t>Coarse alluvium and debris-flow deposits of alluvial fans</t>
        </is>
      </c>
      <c r="E18" s="16" t="inlineStr">
        <is>
          <t>Holocene and Upper Pleistocene</t>
        </is>
      </c>
      <c r="F18" s="16" t="inlineStr">
        <is>
          <t>CO</t>
        </is>
      </c>
      <c r="G18" s="17" t="inlineStr"/>
      <c r="H18" s="17" t="inlineStr"/>
      <c r="I18" s="17" t="inlineStr"/>
      <c r="J18" s="17" t="inlineStr"/>
      <c r="K18" s="17" t="inlineStr"/>
      <c r="L18" s="17" t="inlineStr"/>
      <c r="M18" s="18" t="inlineStr">
        <is>
          <t>no</t>
        </is>
      </c>
      <c r="N18" s="18" t="inlineStr"/>
      <c r="O18" s="18" t="inlineStr"/>
      <c r="P18" s="18" t="inlineStr"/>
      <c r="Q18" s="18" t="inlineStr"/>
    </row>
    <row r="19">
      <c r="A19" s="15" t="inlineStr">
        <is>
          <t>01.03.05</t>
        </is>
      </c>
      <c r="B19" s="16" t="inlineStr">
        <is>
          <t>Qau</t>
        </is>
      </c>
      <c r="C19" s="16" t="inlineStr">
        <is>
          <t>Alluvial sediment including sheetwash</t>
        </is>
      </c>
      <c r="D19" s="16" t="inlineStr">
        <is>
          <t>Alluvial sediment including sheetwash</t>
        </is>
      </c>
      <c r="E19" s="16" t="inlineStr">
        <is>
          <t>Holocene to Upper Pleistocene?</t>
        </is>
      </c>
      <c r="F19" s="16" t="inlineStr">
        <is>
          <t>CO</t>
        </is>
      </c>
      <c r="G19" s="17" t="inlineStr"/>
      <c r="H19" s="17" t="inlineStr"/>
      <c r="I19" s="17" t="inlineStr"/>
      <c r="J19" s="17" t="inlineStr"/>
      <c r="K19" s="17" t="inlineStr"/>
      <c r="L19" s="17" t="inlineStr"/>
      <c r="M19" s="18" t="inlineStr">
        <is>
          <t>no</t>
        </is>
      </c>
      <c r="N19" s="18" t="inlineStr"/>
      <c r="O19" s="18" t="inlineStr"/>
      <c r="P19" s="18" t="inlineStr"/>
      <c r="Q19" s="18" t="inlineStr"/>
    </row>
    <row r="20">
      <c r="A20" s="15" t="inlineStr">
        <is>
          <t>01.04</t>
        </is>
      </c>
      <c r="B20" s="16" t="inlineStr"/>
      <c r="C20" s="16" t="inlineStr">
        <is>
          <t>COLLUVIAL DEPOSITS</t>
        </is>
      </c>
      <c r="D20" s="16" t="inlineStr"/>
      <c r="E20" s="16" t="inlineStr"/>
      <c r="F20" s="16" t="inlineStr">
        <is>
          <t>CO</t>
        </is>
      </c>
      <c r="G20" s="17" t="inlineStr"/>
      <c r="H20" s="17" t="inlineStr"/>
      <c r="I20" s="17" t="inlineStr"/>
      <c r="J20" s="17" t="inlineStr"/>
      <c r="K20" s="17" t="inlineStr"/>
      <c r="L20" s="17" t="inlineStr"/>
      <c r="M20" s="18" t="inlineStr">
        <is>
          <t>no</t>
        </is>
      </c>
      <c r="N20" s="18" t="inlineStr"/>
      <c r="O20" s="18" t="inlineStr"/>
      <c r="P20" s="18" t="inlineStr"/>
      <c r="Q20" s="18" t="inlineStr"/>
    </row>
    <row r="21">
      <c r="A21" s="15" t="inlineStr">
        <is>
          <t>01.04.01</t>
        </is>
      </c>
      <c r="B21" s="16" t="inlineStr">
        <is>
          <t>Qc</t>
        </is>
      </c>
      <c r="C21" s="16" t="inlineStr">
        <is>
          <t>Colluvium</t>
        </is>
      </c>
      <c r="D21" s="16" t="inlineStr">
        <is>
          <t>Colluvium</t>
        </is>
      </c>
      <c r="E21" s="16" t="inlineStr">
        <is>
          <t>Holocene and Upper Pleistocene</t>
        </is>
      </c>
      <c r="F21" s="16" t="inlineStr">
        <is>
          <t>CO</t>
        </is>
      </c>
      <c r="G21" s="17" t="inlineStr"/>
      <c r="H21" s="17" t="inlineStr"/>
      <c r="I21" s="17" t="inlineStr"/>
      <c r="J21" s="17" t="inlineStr"/>
      <c r="K21" s="17" t="inlineStr"/>
      <c r="L21" s="17" t="inlineStr"/>
      <c r="M21" s="18" t="inlineStr">
        <is>
          <t>no</t>
        </is>
      </c>
      <c r="N21" s="18" t="inlineStr"/>
      <c r="O21" s="18" t="inlineStr"/>
      <c r="P21" s="18" t="inlineStr"/>
      <c r="Q21" s="18" t="inlineStr"/>
    </row>
    <row r="22">
      <c r="A22" s="15" t="inlineStr">
        <is>
          <t>01.04.02</t>
        </is>
      </c>
      <c r="B22" s="16" t="inlineStr">
        <is>
          <t>Qt</t>
        </is>
      </c>
      <c r="C22" s="16" t="inlineStr">
        <is>
          <t>Talus</t>
        </is>
      </c>
      <c r="D22" s="16" t="inlineStr">
        <is>
          <t>Talus</t>
        </is>
      </c>
      <c r="E22" s="16" t="inlineStr">
        <is>
          <t>Holocene and Upper Pleistocene</t>
        </is>
      </c>
      <c r="F22" s="16" t="inlineStr">
        <is>
          <t>CO</t>
        </is>
      </c>
      <c r="G22" s="17" t="inlineStr"/>
      <c r="H22" s="17" t="inlineStr"/>
      <c r="I22" s="17" t="inlineStr"/>
      <c r="J22" s="17" t="inlineStr"/>
      <c r="K22" s="17" t="inlineStr"/>
      <c r="L22" s="17" t="inlineStr"/>
      <c r="M22" s="18" t="inlineStr">
        <is>
          <t>no</t>
        </is>
      </c>
      <c r="N22" s="18" t="inlineStr"/>
      <c r="O22" s="18" t="inlineStr"/>
      <c r="P22" s="18" t="inlineStr"/>
      <c r="Q22" s="18" t="inlineStr"/>
    </row>
    <row r="23">
      <c r="A23" s="15" t="inlineStr">
        <is>
          <t>01.05</t>
        </is>
      </c>
      <c r="B23" s="16" t="inlineStr"/>
      <c r="C23" s="16" t="inlineStr">
        <is>
          <t>GLACIAL DEPOSITS</t>
        </is>
      </c>
      <c r="D23" s="16" t="inlineStr"/>
      <c r="E23" s="16" t="inlineStr"/>
      <c r="F23" s="16" t="inlineStr">
        <is>
          <t>CO</t>
        </is>
      </c>
      <c r="G23" s="17" t="inlineStr"/>
      <c r="H23" s="17" t="inlineStr"/>
      <c r="I23" s="17" t="inlineStr"/>
      <c r="J23" s="17" t="inlineStr"/>
      <c r="K23" s="17" t="inlineStr"/>
      <c r="L23" s="17" t="inlineStr"/>
      <c r="M23" s="18" t="inlineStr">
        <is>
          <t>no</t>
        </is>
      </c>
      <c r="N23" s="18" t="inlineStr"/>
      <c r="O23" s="18" t="inlineStr"/>
      <c r="P23" s="18" t="inlineStr"/>
      <c r="Q23" s="18" t="inlineStr"/>
    </row>
    <row r="24">
      <c r="A24" s="15" t="inlineStr">
        <is>
          <t>01.05.01</t>
        </is>
      </c>
      <c r="B24" s="16" t="inlineStr">
        <is>
          <t>Qg</t>
        </is>
      </c>
      <c r="C24" s="16" t="inlineStr">
        <is>
          <t>Glacial till and associated deposits</t>
        </is>
      </c>
      <c r="D24" s="16" t="inlineStr">
        <is>
          <t>Glacial till and associated deposits</t>
        </is>
      </c>
      <c r="E24" s="16" t="inlineStr">
        <is>
          <t>Upper Pleistocene</t>
        </is>
      </c>
      <c r="F24" s="16" t="inlineStr">
        <is>
          <t>CO</t>
        </is>
      </c>
      <c r="G24" s="17" t="inlineStr"/>
      <c r="H24" s="17" t="inlineStr"/>
      <c r="I24" s="17" t="inlineStr"/>
      <c r="J24" s="17" t="inlineStr"/>
      <c r="K24" s="17" t="inlineStr"/>
      <c r="L24" s="17" t="inlineStr"/>
      <c r="M24" s="18" t="inlineStr">
        <is>
          <t>no</t>
        </is>
      </c>
      <c r="N24" s="18" t="inlineStr"/>
      <c r="O24" s="18" t="inlineStr"/>
      <c r="P24" s="18" t="inlineStr"/>
      <c r="Q24" s="18" t="inlineStr"/>
    </row>
    <row r="25">
      <c r="A25" s="15" t="inlineStr">
        <is>
          <t>01.05.02</t>
        </is>
      </c>
      <c r="B25" s="16" t="inlineStr">
        <is>
          <t>Qgl</t>
        </is>
      </c>
      <c r="C25" s="16" t="inlineStr">
        <is>
          <t>Glacial deposits reworked by landslides</t>
        </is>
      </c>
      <c r="D25" s="16" t="inlineStr">
        <is>
          <t>Glacial deposits reworked by landslides</t>
        </is>
      </c>
      <c r="E25" s="16" t="inlineStr">
        <is>
          <t>Holocene and Upper Pleistocene</t>
        </is>
      </c>
      <c r="F25" s="16" t="inlineStr">
        <is>
          <t>CO</t>
        </is>
      </c>
      <c r="G25" s="17" t="inlineStr"/>
      <c r="H25" s="17" t="inlineStr"/>
      <c r="I25" s="17" t="inlineStr"/>
      <c r="J25" s="17" t="inlineStr"/>
      <c r="K25" s="17" t="inlineStr"/>
      <c r="L25" s="17" t="inlineStr"/>
      <c r="M25" s="18" t="inlineStr">
        <is>
          <t>no</t>
        </is>
      </c>
      <c r="N25" s="18" t="inlineStr"/>
      <c r="O25" s="18" t="inlineStr"/>
      <c r="P25" s="18" t="inlineStr"/>
      <c r="Q25" s="18" t="inlineStr"/>
    </row>
    <row r="26">
      <c r="A26" s="15" t="inlineStr">
        <is>
          <t>01.05.03</t>
        </is>
      </c>
      <c r="B26" s="16" t="inlineStr">
        <is>
          <t>Qgo</t>
        </is>
      </c>
      <c r="C26" s="16" t="inlineStr">
        <is>
          <t>Older glacial till and associated deposits</t>
        </is>
      </c>
      <c r="D26" s="16" t="inlineStr">
        <is>
          <t>Older glacial till and associated deposits</t>
        </is>
      </c>
      <c r="E26" s="16" t="inlineStr">
        <is>
          <t>Middle (?) Pleistocene</t>
        </is>
      </c>
      <c r="F26" s="16" t="inlineStr">
        <is>
          <t>CO</t>
        </is>
      </c>
      <c r="G26" s="17" t="inlineStr"/>
      <c r="H26" s="17" t="inlineStr"/>
      <c r="I26" s="17" t="inlineStr"/>
      <c r="J26" s="17" t="inlineStr"/>
      <c r="K26" s="17" t="inlineStr"/>
      <c r="L26" s="17" t="inlineStr"/>
      <c r="M26" s="18" t="inlineStr">
        <is>
          <t>no</t>
        </is>
      </c>
      <c r="N26" s="18" t="inlineStr"/>
      <c r="O26" s="18" t="inlineStr"/>
      <c r="P26" s="18" t="inlineStr"/>
      <c r="Q26" s="18" t="inlineStr"/>
    </row>
    <row r="27">
      <c r="A27" s="15" t="inlineStr">
        <is>
          <t>01.06</t>
        </is>
      </c>
      <c r="B27" s="16" t="inlineStr"/>
      <c r="C27" s="16" t="inlineStr">
        <is>
          <t>TERRACE ALLUVIUM</t>
        </is>
      </c>
      <c r="D27" s="16" t="inlineStr"/>
      <c r="E27" s="16" t="inlineStr"/>
      <c r="F27" s="16" t="inlineStr">
        <is>
          <t>CO</t>
        </is>
      </c>
      <c r="G27" s="17" t="inlineStr"/>
      <c r="H27" s="17" t="inlineStr"/>
      <c r="I27" s="17" t="inlineStr"/>
      <c r="J27" s="17" t="inlineStr"/>
      <c r="K27" s="17" t="inlineStr"/>
      <c r="L27" s="17" t="inlineStr"/>
      <c r="M27" s="18" t="inlineStr">
        <is>
          <t>no</t>
        </is>
      </c>
      <c r="N27" s="18" t="inlineStr"/>
      <c r="O27" s="18" t="inlineStr"/>
      <c r="P27" s="18" t="inlineStr"/>
      <c r="Q27" s="18" t="inlineStr"/>
    </row>
    <row r="28">
      <c r="A28" s="15" t="inlineStr">
        <is>
          <t>01.06.01</t>
        </is>
      </c>
      <c r="B28" s="16" t="inlineStr">
        <is>
          <t>Qty</t>
        </is>
      </c>
      <c r="C28" s="16" t="inlineStr">
        <is>
          <t>Young terrace alluvium</t>
        </is>
      </c>
      <c r="D28" s="16" t="inlineStr">
        <is>
          <t>Young terrace alluvium</t>
        </is>
      </c>
      <c r="E28" s="16" t="inlineStr">
        <is>
          <t>Upper Pleistocene</t>
        </is>
      </c>
      <c r="F28" s="16" t="inlineStr">
        <is>
          <t>CO</t>
        </is>
      </c>
      <c r="G28" s="17" t="inlineStr"/>
      <c r="H28" s="17" t="inlineStr"/>
      <c r="I28" s="17" t="inlineStr"/>
      <c r="J28" s="17" t="inlineStr"/>
      <c r="K28" s="17" t="inlineStr"/>
      <c r="L28" s="17" t="inlineStr"/>
      <c r="M28" s="18" t="inlineStr">
        <is>
          <t>no</t>
        </is>
      </c>
      <c r="N28" s="18" t="inlineStr"/>
      <c r="O28" s="18" t="inlineStr"/>
      <c r="P28" s="18" t="inlineStr"/>
      <c r="Q28" s="18" t="inlineStr"/>
    </row>
    <row r="29">
      <c r="A29" s="15" t="inlineStr">
        <is>
          <t>01.06.02</t>
        </is>
      </c>
      <c r="B29" s="16" t="inlineStr">
        <is>
          <t>Qti</t>
        </is>
      </c>
      <c r="C29" s="16" t="inlineStr">
        <is>
          <t>Intermediate terrace alluvium</t>
        </is>
      </c>
      <c r="D29" s="16" t="inlineStr">
        <is>
          <t>Intermediate terrace alluvium</t>
        </is>
      </c>
      <c r="E29" s="16" t="inlineStr">
        <is>
          <t>Upper Pleistocene</t>
        </is>
      </c>
      <c r="F29" s="16" t="inlineStr">
        <is>
          <t>CO</t>
        </is>
      </c>
      <c r="G29" s="17" t="inlineStr"/>
      <c r="H29" s="17" t="inlineStr"/>
      <c r="I29" s="17" t="inlineStr"/>
      <c r="J29" s="17" t="inlineStr"/>
      <c r="K29" s="17" t="inlineStr"/>
      <c r="L29" s="17" t="inlineStr"/>
      <c r="M29" s="18" t="inlineStr">
        <is>
          <t>no</t>
        </is>
      </c>
      <c r="N29" s="18" t="inlineStr"/>
      <c r="O29" s="18" t="inlineStr"/>
      <c r="P29" s="18" t="inlineStr"/>
      <c r="Q29" s="18" t="inlineStr"/>
    </row>
    <row r="30">
      <c r="A30" s="15" t="inlineStr">
        <is>
          <t>01.06.03</t>
        </is>
      </c>
      <c r="B30" s="16" t="inlineStr">
        <is>
          <t>Qto</t>
        </is>
      </c>
      <c r="C30" s="16" t="inlineStr">
        <is>
          <t>Older terrace alluvium</t>
        </is>
      </c>
      <c r="D30" s="16" t="inlineStr">
        <is>
          <t>Older terrace alluvium</t>
        </is>
      </c>
      <c r="E30" s="16" t="inlineStr">
        <is>
          <t>Middle (?) Pleistocene</t>
        </is>
      </c>
      <c r="F30" s="16" t="inlineStr">
        <is>
          <t>CO</t>
        </is>
      </c>
      <c r="G30" s="17" t="inlineStr"/>
      <c r="H30" s="17" t="inlineStr"/>
      <c r="I30" s="17" t="inlineStr"/>
      <c r="J30" s="17" t="inlineStr"/>
      <c r="K30" s="17" t="inlineStr"/>
      <c r="L30" s="17" t="inlineStr"/>
      <c r="M30" s="18" t="inlineStr">
        <is>
          <t>no</t>
        </is>
      </c>
      <c r="N30" s="18" t="inlineStr"/>
      <c r="O30" s="18" t="inlineStr"/>
      <c r="P30" s="18" t="inlineStr"/>
      <c r="Q30" s="18" t="inlineStr"/>
    </row>
    <row r="31">
      <c r="A31" s="15" t="inlineStr">
        <is>
          <t>01.06.04</t>
        </is>
      </c>
      <c r="B31" s="16" t="inlineStr">
        <is>
          <t>Qtoo</t>
        </is>
      </c>
      <c r="C31" s="16" t="inlineStr">
        <is>
          <t>Ancient terrace alluvium</t>
        </is>
      </c>
      <c r="D31" s="16" t="inlineStr">
        <is>
          <t>Ancient terrace alluvium</t>
        </is>
      </c>
      <c r="E31" s="16" t="inlineStr">
        <is>
          <t>Middle (?) Pleistocene</t>
        </is>
      </c>
      <c r="F31" s="16" t="inlineStr">
        <is>
          <t>CO</t>
        </is>
      </c>
      <c r="G31" s="17" t="inlineStr"/>
      <c r="H31" s="17" t="inlineStr"/>
      <c r="I31" s="17" t="inlineStr"/>
      <c r="J31" s="17" t="inlineStr"/>
      <c r="K31" s="17" t="inlineStr"/>
      <c r="L31" s="17" t="inlineStr"/>
      <c r="M31" s="18" t="inlineStr">
        <is>
          <t>no</t>
        </is>
      </c>
      <c r="N31" s="18" t="inlineStr"/>
      <c r="O31" s="18" t="inlineStr"/>
      <c r="P31" s="18" t="inlineStr"/>
      <c r="Q31" s="18" t="inlineStr"/>
    </row>
    <row r="32">
      <c r="A32" s="15" t="inlineStr">
        <is>
          <t>01.06.05</t>
        </is>
      </c>
      <c r="B32" s="16" t="inlineStr">
        <is>
          <t>Qtu</t>
        </is>
      </c>
      <c r="C32" s="16" t="inlineStr">
        <is>
          <t>Undivided young and intermediate terrace alluvium</t>
        </is>
      </c>
      <c r="D32" s="16" t="inlineStr">
        <is>
          <t>Undivided young and intermediate terrace alluvium</t>
        </is>
      </c>
      <c r="E32" s="16" t="inlineStr">
        <is>
          <t>Upper Pleistocene</t>
        </is>
      </c>
      <c r="F32" s="16" t="inlineStr">
        <is>
          <t>CO</t>
        </is>
      </c>
      <c r="G32" s="17" t="inlineStr"/>
      <c r="H32" s="17" t="inlineStr"/>
      <c r="I32" s="17" t="inlineStr"/>
      <c r="J32" s="17" t="inlineStr"/>
      <c r="K32" s="17" t="inlineStr"/>
      <c r="L32" s="17" t="inlineStr"/>
      <c r="M32" s="18" t="inlineStr">
        <is>
          <t>no</t>
        </is>
      </c>
      <c r="N32" s="18" t="inlineStr"/>
      <c r="O32" s="18" t="inlineStr"/>
      <c r="P32" s="18" t="inlineStr"/>
      <c r="Q32" s="18" t="inlineStr"/>
    </row>
    <row r="33">
      <c r="A33" s="15" t="inlineStr">
        <is>
          <t>01.07</t>
        </is>
      </c>
      <c r="B33" s="16" t="inlineStr"/>
      <c r="C33" s="16" t="inlineStr">
        <is>
          <t>LANDSLIDE DEPOSITS</t>
        </is>
      </c>
      <c r="D33" s="16" t="inlineStr"/>
      <c r="E33" s="16" t="inlineStr"/>
      <c r="F33" s="16" t="inlineStr">
        <is>
          <t>CO</t>
        </is>
      </c>
      <c r="G33" s="17" t="inlineStr"/>
      <c r="H33" s="17" t="inlineStr"/>
      <c r="I33" s="17" t="inlineStr"/>
      <c r="J33" s="17" t="inlineStr"/>
      <c r="K33" s="17" t="inlineStr"/>
      <c r="L33" s="17" t="inlineStr"/>
      <c r="M33" s="18" t="inlineStr">
        <is>
          <t>no</t>
        </is>
      </c>
      <c r="N33" s="18" t="inlineStr"/>
      <c r="O33" s="18" t="inlineStr"/>
      <c r="P33" s="18" t="inlineStr"/>
      <c r="Q33" s="18" t="inlineStr"/>
    </row>
    <row r="34">
      <c r="A34" s="15" t="inlineStr">
        <is>
          <t>01.07.01</t>
        </is>
      </c>
      <c r="B34" s="16" t="inlineStr">
        <is>
          <t>Qls</t>
        </is>
      </c>
      <c r="C34" s="16" t="inlineStr">
        <is>
          <t>Landslide deposits</t>
        </is>
      </c>
      <c r="D34" s="16" t="inlineStr">
        <is>
          <t>Landslide deposits</t>
        </is>
      </c>
      <c r="E34" s="16" t="inlineStr">
        <is>
          <t>Holocene and Pleistocene</t>
        </is>
      </c>
      <c r="F34" s="16" t="inlineStr">
        <is>
          <t>CO</t>
        </is>
      </c>
      <c r="G34" s="17" t="inlineStr"/>
      <c r="H34" s="17" t="inlineStr"/>
      <c r="I34" s="17" t="inlineStr"/>
      <c r="J34" s="17" t="inlineStr"/>
      <c r="K34" s="17" t="inlineStr"/>
      <c r="L34" s="17" t="inlineStr"/>
      <c r="M34" s="18" t="inlineStr">
        <is>
          <t>no</t>
        </is>
      </c>
      <c r="N34" s="18" t="inlineStr"/>
      <c r="O34" s="18" t="inlineStr"/>
      <c r="P34" s="18" t="inlineStr"/>
      <c r="Q34" s="18" t="inlineStr"/>
    </row>
    <row r="35">
      <c r="A35" s="15" t="inlineStr">
        <is>
          <t>01.07.02</t>
        </is>
      </c>
      <c r="B35" s="16" t="inlineStr">
        <is>
          <t>Qlsy</t>
        </is>
      </c>
      <c r="C35" s="16" t="inlineStr">
        <is>
          <t>Recent landslide deposits</t>
        </is>
      </c>
      <c r="D35" s="16" t="inlineStr">
        <is>
          <t>Recent landslide deposits</t>
        </is>
      </c>
      <c r="E35" s="16" t="inlineStr">
        <is>
          <t>upper Holocene</t>
        </is>
      </c>
      <c r="F35" s="16" t="inlineStr">
        <is>
          <t>CO</t>
        </is>
      </c>
      <c r="G35" s="17" t="inlineStr"/>
      <c r="H35" s="17" t="inlineStr"/>
      <c r="I35" s="17" t="inlineStr"/>
      <c r="J35" s="17" t="inlineStr"/>
      <c r="K35" s="17" t="inlineStr"/>
      <c r="L35" s="17" t="inlineStr"/>
      <c r="M35" s="18" t="inlineStr">
        <is>
          <t>no</t>
        </is>
      </c>
      <c r="N35" s="18" t="inlineStr"/>
      <c r="O35" s="18" t="inlineStr"/>
      <c r="P35" s="18" t="inlineStr"/>
      <c r="Q35" s="18" t="inlineStr"/>
    </row>
    <row r="36">
      <c r="A36" s="15" t="inlineStr">
        <is>
          <t>01.07.03</t>
        </is>
      </c>
      <c r="B36" s="16" t="inlineStr">
        <is>
          <t>Qld</t>
        </is>
      </c>
      <c r="C36" s="16" t="inlineStr">
        <is>
          <t>Landslide debris forming hummocky terrace over Mancos Shale</t>
        </is>
      </c>
      <c r="D36" s="16" t="inlineStr">
        <is>
          <t>Landslide debris forming hummocky terrace over Mancos Shale</t>
        </is>
      </c>
      <c r="E36" s="16" t="inlineStr">
        <is>
          <t>Pleistocene</t>
        </is>
      </c>
      <c r="F36" s="16" t="inlineStr">
        <is>
          <t>CO</t>
        </is>
      </c>
      <c r="G36" s="17" t="inlineStr">
        <is>
          <t>9165</t>
        </is>
      </c>
      <c r="H36" s="17" t="inlineStr">
        <is>
          <t>Mancos</t>
        </is>
      </c>
      <c r="I36" s="17" t="inlineStr">
        <is>
          <t>Mancos Shale</t>
        </is>
      </c>
      <c r="J36" s="17" t="inlineStr">
        <is>
          <t>Late Cretaceous (Cenomanian to Campanian)*; locally late Early Cretaceous (Albian)*</t>
        </is>
      </c>
      <c r="K36" s="17" t="inlineStr">
        <is>
          <t>AZ, CO, NM, UT, WY</t>
        </is>
      </c>
      <c r="L36" s="19">
        <f>HYPERLINK("https://ngmdb.usgs.gov/Geolex/Units/Mancos_9165.html", "https://ngmdb.usgs.gov/Geolex/Units/Mancos_9165.html")</f>
        <v/>
      </c>
      <c r="M36" s="18" t="inlineStr">
        <is>
          <t>yes</t>
        </is>
      </c>
      <c r="N36" s="18" t="inlineStr"/>
      <c r="O36" s="18" t="inlineStr"/>
      <c r="P36" s="18" t="inlineStr"/>
      <c r="Q36" s="18" t="inlineStr"/>
    </row>
    <row r="37">
      <c r="A37" s="15" t="inlineStr">
        <is>
          <t>01.07.03-a</t>
        </is>
      </c>
      <c r="B37" s="16" t="inlineStr"/>
      <c r="C37" s="16" t="inlineStr"/>
      <c r="D37" s="16" t="inlineStr"/>
      <c r="E37" s="16" t="inlineStr"/>
      <c r="F37" s="16" t="inlineStr"/>
      <c r="G37" s="17" t="inlineStr"/>
      <c r="H37" s="17" t="inlineStr"/>
      <c r="I37" s="17" t="inlineStr">
        <is>
          <t>Mancos Group</t>
        </is>
      </c>
      <c r="J37" s="17" t="inlineStr">
        <is>
          <t>Late Cretaceous (Cenomanian to Campanian)*; locally late Early Cretaceous (Albian)*</t>
        </is>
      </c>
      <c r="K37" s="17" t="inlineStr">
        <is>
          <t>CO, UT</t>
        </is>
      </c>
      <c r="L37" s="17" t="inlineStr"/>
      <c r="M37" s="18" t="inlineStr">
        <is>
          <t>yes</t>
        </is>
      </c>
      <c r="N37" s="18" t="inlineStr"/>
      <c r="O37" s="18" t="inlineStr"/>
      <c r="P37" s="18" t="inlineStr"/>
      <c r="Q37" s="18" t="inlineStr"/>
    </row>
    <row r="38">
      <c r="A38" s="15" t="inlineStr">
        <is>
          <t>01.07.04</t>
        </is>
      </c>
      <c r="B38" s="16" t="inlineStr">
        <is>
          <t>Qlso</t>
        </is>
      </c>
      <c r="C38" s="16" t="inlineStr">
        <is>
          <t>Older landslide deposits</t>
        </is>
      </c>
      <c r="D38" s="16" t="inlineStr">
        <is>
          <t>Older landslide deposits</t>
        </is>
      </c>
      <c r="E38" s="16" t="inlineStr">
        <is>
          <t>Pleistocene</t>
        </is>
      </c>
      <c r="F38" s="16" t="inlineStr">
        <is>
          <t>CO</t>
        </is>
      </c>
      <c r="G38" s="17" t="inlineStr"/>
      <c r="H38" s="17" t="inlineStr"/>
      <c r="I38" s="17" t="inlineStr"/>
      <c r="J38" s="17" t="inlineStr"/>
      <c r="K38" s="17" t="inlineStr"/>
      <c r="L38" s="17" t="inlineStr"/>
      <c r="M38" s="18" t="inlineStr">
        <is>
          <t>no</t>
        </is>
      </c>
      <c r="N38" s="18" t="inlineStr"/>
      <c r="O38" s="18" t="inlineStr"/>
      <c r="P38" s="18" t="inlineStr"/>
      <c r="Q38" s="18" t="inlineStr"/>
    </row>
    <row r="39">
      <c r="A39" s="15" t="inlineStr">
        <is>
          <t>01.07.05</t>
        </is>
      </c>
      <c r="B39" s="16" t="inlineStr">
        <is>
          <t>Qlsm</t>
        </is>
      </c>
      <c r="C39" s="16" t="inlineStr">
        <is>
          <t>Landslide complex of various age and activity on slopes overlying and derived from Mancos Shale (Km)</t>
        </is>
      </c>
      <c r="D39" s="16" t="inlineStr">
        <is>
          <t>Landslide complex of various age and activity on slopes overlying and derived from Mancos Shale (Km)</t>
        </is>
      </c>
      <c r="E39" s="16" t="inlineStr">
        <is>
          <t>Pleistocene</t>
        </is>
      </c>
      <c r="F39" s="16" t="inlineStr">
        <is>
          <t>CO</t>
        </is>
      </c>
      <c r="G39" s="17" t="inlineStr">
        <is>
          <t>9165</t>
        </is>
      </c>
      <c r="H39" s="17" t="inlineStr">
        <is>
          <t>Mancos</t>
        </is>
      </c>
      <c r="I39" s="17" t="inlineStr">
        <is>
          <t>Mancos Shale</t>
        </is>
      </c>
      <c r="J39" s="17" t="inlineStr">
        <is>
          <t>Late Cretaceous (Cenomanian to Campanian)*; locally late Early Cretaceous (Albian)*</t>
        </is>
      </c>
      <c r="K39" s="17" t="inlineStr">
        <is>
          <t>AZ, CO, NM, UT, WY</t>
        </is>
      </c>
      <c r="L39" s="19">
        <f>HYPERLINK("https://ngmdb.usgs.gov/Geolex/Units/Mancos_9165.html", "https://ngmdb.usgs.gov/Geolex/Units/Mancos_9165.html")</f>
        <v/>
      </c>
      <c r="M39" s="18" t="inlineStr">
        <is>
          <t>yes</t>
        </is>
      </c>
      <c r="N39" s="18" t="inlineStr"/>
      <c r="O39" s="18" t="inlineStr"/>
      <c r="P39" s="18" t="inlineStr"/>
      <c r="Q39" s="18" t="inlineStr"/>
    </row>
    <row r="40">
      <c r="A40" s="15" t="inlineStr">
        <is>
          <t>01.07.05-a</t>
        </is>
      </c>
      <c r="B40" s="16" t="inlineStr"/>
      <c r="C40" s="16" t="inlineStr"/>
      <c r="D40" s="16" t="inlineStr"/>
      <c r="E40" s="16" t="inlineStr"/>
      <c r="F40" s="16" t="inlineStr"/>
      <c r="G40" s="17" t="inlineStr"/>
      <c r="H40" s="17" t="inlineStr"/>
      <c r="I40" s="17" t="inlineStr">
        <is>
          <t>Mancos Group</t>
        </is>
      </c>
      <c r="J40" s="17" t="inlineStr">
        <is>
          <t>Late Cretaceous (Cenomanian to Campanian)*; locally late Early Cretaceous (Albian)*</t>
        </is>
      </c>
      <c r="K40" s="17" t="inlineStr">
        <is>
          <t>CO, UT</t>
        </is>
      </c>
      <c r="L40" s="17" t="inlineStr"/>
      <c r="M40" s="18" t="inlineStr">
        <is>
          <t>yes</t>
        </is>
      </c>
      <c r="N40" s="18" t="inlineStr"/>
      <c r="O40" s="18" t="inlineStr"/>
      <c r="P40" s="18" t="inlineStr"/>
      <c r="Q40" s="18" t="inlineStr"/>
    </row>
    <row r="41">
      <c r="A41" s="15" t="inlineStr">
        <is>
          <t>01.08</t>
        </is>
      </c>
      <c r="B41" s="16" t="inlineStr"/>
      <c r="C41" s="16" t="inlineStr">
        <is>
          <t>ROCK GLACIERS</t>
        </is>
      </c>
      <c r="D41" s="16" t="inlineStr"/>
      <c r="E41" s="16" t="inlineStr"/>
      <c r="F41" s="16" t="inlineStr">
        <is>
          <t>CO</t>
        </is>
      </c>
      <c r="G41" s="17" t="inlineStr"/>
      <c r="H41" s="17" t="inlineStr"/>
      <c r="I41" s="17" t="inlineStr"/>
      <c r="J41" s="17" t="inlineStr"/>
      <c r="K41" s="17" t="inlineStr"/>
      <c r="L41" s="17" t="inlineStr"/>
      <c r="M41" s="18" t="inlineStr">
        <is>
          <t>no</t>
        </is>
      </c>
      <c r="N41" s="18" t="inlineStr"/>
      <c r="O41" s="18" t="inlineStr"/>
      <c r="P41" s="18" t="inlineStr"/>
      <c r="Q41" s="18" t="inlineStr"/>
    </row>
    <row r="42">
      <c r="A42" s="15" t="inlineStr">
        <is>
          <t>01.08.01</t>
        </is>
      </c>
      <c r="B42" s="16" t="inlineStr">
        <is>
          <t>Qrg</t>
        </is>
      </c>
      <c r="C42" s="16" t="inlineStr">
        <is>
          <t>Rock glaciers and associated deposits</t>
        </is>
      </c>
      <c r="D42" s="16" t="inlineStr">
        <is>
          <t>Rock glaciers and associated deposits</t>
        </is>
      </c>
      <c r="E42" s="16" t="inlineStr">
        <is>
          <t>Holocene and Upper Pleistocene</t>
        </is>
      </c>
      <c r="F42" s="16" t="inlineStr">
        <is>
          <t>CO</t>
        </is>
      </c>
      <c r="G42" s="17" t="inlineStr"/>
      <c r="H42" s="17" t="inlineStr"/>
      <c r="I42" s="17" t="inlineStr"/>
      <c r="J42" s="17" t="inlineStr"/>
      <c r="K42" s="17" t="inlineStr"/>
      <c r="L42" s="17" t="inlineStr"/>
      <c r="M42" s="18" t="inlineStr">
        <is>
          <t>no</t>
        </is>
      </c>
      <c r="N42" s="18" t="inlineStr"/>
      <c r="O42" s="18" t="inlineStr"/>
      <c r="P42" s="18" t="inlineStr"/>
      <c r="Q42" s="18" t="inlineStr"/>
    </row>
    <row r="43">
      <c r="A43" s="15" t="inlineStr">
        <is>
          <t>01.08.02</t>
        </is>
      </c>
      <c r="B43" s="16" t="inlineStr">
        <is>
          <t>Qrgo</t>
        </is>
      </c>
      <c r="C43" s="16" t="inlineStr">
        <is>
          <t>Older rock glacier remnants and associated deposits</t>
        </is>
      </c>
      <c r="D43" s="16" t="inlineStr">
        <is>
          <t>Older rock glacier remnants and associated deposits</t>
        </is>
      </c>
      <c r="E43" s="16" t="inlineStr">
        <is>
          <t>Holocene and Upper Pleistocene</t>
        </is>
      </c>
      <c r="F43" s="16" t="inlineStr">
        <is>
          <t>CO</t>
        </is>
      </c>
      <c r="G43" s="17" t="inlineStr"/>
      <c r="H43" s="17" t="inlineStr"/>
      <c r="I43" s="17" t="inlineStr"/>
      <c r="J43" s="17" t="inlineStr"/>
      <c r="K43" s="17" t="inlineStr"/>
      <c r="L43" s="17" t="inlineStr"/>
      <c r="M43" s="18" t="inlineStr">
        <is>
          <t>no</t>
        </is>
      </c>
      <c r="N43" s="18" t="inlineStr"/>
      <c r="O43" s="18" t="inlineStr"/>
      <c r="P43" s="18" t="inlineStr"/>
      <c r="Q43" s="18" t="inlineStr"/>
    </row>
    <row r="44">
      <c r="A44" s="15" t="inlineStr">
        <is>
          <t>01.08.03</t>
        </is>
      </c>
      <c r="B44" s="16" t="inlineStr">
        <is>
          <t>Qu</t>
        </is>
      </c>
      <c r="C44" s="16" t="inlineStr">
        <is>
          <t>Undivided Quaternary deposits</t>
        </is>
      </c>
      <c r="D44" s="16" t="inlineStr">
        <is>
          <t>Undivided Quaternary deposits</t>
        </is>
      </c>
      <c r="E44" s="16" t="inlineStr">
        <is>
          <t>Holocene and Pleistocene</t>
        </is>
      </c>
      <c r="F44" s="16" t="inlineStr">
        <is>
          <t>CO</t>
        </is>
      </c>
      <c r="G44" s="17" t="inlineStr"/>
      <c r="H44" s="17" t="inlineStr"/>
      <c r="I44" s="17" t="inlineStr"/>
      <c r="J44" s="17" t="inlineStr"/>
      <c r="K44" s="17" t="inlineStr"/>
      <c r="L44" s="17" t="inlineStr"/>
      <c r="M44" s="18" t="inlineStr">
        <is>
          <t>no</t>
        </is>
      </c>
      <c r="N44" s="18" t="inlineStr"/>
      <c r="O44" s="18" t="inlineStr"/>
      <c r="P44" s="18" t="inlineStr"/>
      <c r="Q44" s="18" t="inlineStr"/>
    </row>
    <row r="45">
      <c r="A45" s="15" t="inlineStr">
        <is>
          <t>02</t>
        </is>
      </c>
      <c r="B45" s="16" t="inlineStr"/>
      <c r="C45" s="16" t="inlineStr">
        <is>
          <t>BEDROCK GEOLOGY</t>
        </is>
      </c>
      <c r="D45" s="16" t="inlineStr"/>
      <c r="E45" s="16" t="inlineStr"/>
      <c r="F45" s="16" t="inlineStr">
        <is>
          <t>CO</t>
        </is>
      </c>
      <c r="G45" s="17" t="inlineStr"/>
      <c r="H45" s="17" t="inlineStr"/>
      <c r="I45" s="17" t="inlineStr"/>
      <c r="J45" s="17" t="inlineStr"/>
      <c r="K45" s="17" t="inlineStr"/>
      <c r="L45" s="17" t="inlineStr"/>
      <c r="M45" s="18" t="inlineStr">
        <is>
          <t>no</t>
        </is>
      </c>
      <c r="N45" s="18" t="inlineStr"/>
      <c r="O45" s="18" t="inlineStr"/>
      <c r="P45" s="18" t="inlineStr"/>
      <c r="Q45" s="18" t="inlineStr"/>
    </row>
    <row r="46">
      <c r="A46" s="15" t="inlineStr">
        <is>
          <t>02.01</t>
        </is>
      </c>
      <c r="B46" s="16" t="inlineStr"/>
      <c r="C46" s="16" t="inlineStr">
        <is>
          <t>HYPABYSSAL IGNEOUS ROCKS</t>
        </is>
      </c>
      <c r="D46" s="16" t="inlineStr"/>
      <c r="E46" s="16" t="inlineStr"/>
      <c r="F46" s="16" t="inlineStr">
        <is>
          <t>CO</t>
        </is>
      </c>
      <c r="G46" s="17" t="inlineStr"/>
      <c r="H46" s="17" t="inlineStr"/>
      <c r="I46" s="17" t="inlineStr"/>
      <c r="J46" s="17" t="inlineStr"/>
      <c r="K46" s="17" t="inlineStr"/>
      <c r="L46" s="17" t="inlineStr"/>
      <c r="M46" s="18" t="inlineStr">
        <is>
          <t>no</t>
        </is>
      </c>
      <c r="N46" s="18" t="inlineStr"/>
      <c r="O46" s="18" t="inlineStr"/>
      <c r="P46" s="18" t="inlineStr"/>
      <c r="Q46" s="18" t="inlineStr"/>
    </row>
    <row r="47">
      <c r="A47" s="15" t="inlineStr">
        <is>
          <t>02.01.01</t>
        </is>
      </c>
      <c r="B47" s="16" t="inlineStr">
        <is>
          <t>KPsm</t>
        </is>
      </c>
      <c r="C47" s="16" t="inlineStr">
        <is>
          <t>Syenite and monzonite</t>
        </is>
      </c>
      <c r="D47" s="16" t="inlineStr">
        <is>
          <t>Syenite and monzonite</t>
        </is>
      </c>
      <c r="E47" s="16" t="inlineStr">
        <is>
          <t>Paleocene (?) to Upper Cretaceous</t>
        </is>
      </c>
      <c r="F47" s="16" t="inlineStr">
        <is>
          <t>CO</t>
        </is>
      </c>
      <c r="G47" s="17" t="inlineStr"/>
      <c r="H47" s="17" t="inlineStr"/>
      <c r="I47" s="17" t="inlineStr"/>
      <c r="J47" s="17" t="inlineStr"/>
      <c r="K47" s="17" t="inlineStr"/>
      <c r="L47" s="17" t="inlineStr"/>
      <c r="M47" s="18" t="inlineStr">
        <is>
          <t>no</t>
        </is>
      </c>
      <c r="N47" s="18" t="inlineStr"/>
      <c r="O47" s="18" t="inlineStr"/>
      <c r="P47" s="18" t="inlineStr"/>
      <c r="Q47" s="18" t="inlineStr"/>
    </row>
    <row r="48">
      <c r="A48" s="15" t="inlineStr">
        <is>
          <t>02.01.02</t>
        </is>
      </c>
      <c r="B48" s="16" t="inlineStr">
        <is>
          <t>KPs</t>
        </is>
      </c>
      <c r="C48" s="16" t="inlineStr">
        <is>
          <t>Syenite porphyry</t>
        </is>
      </c>
      <c r="D48" s="16" t="inlineStr">
        <is>
          <t>Syenite porphyry</t>
        </is>
      </c>
      <c r="E48" s="16" t="inlineStr">
        <is>
          <t>Paleocene (?) to Upper Cretaceous</t>
        </is>
      </c>
      <c r="F48" s="16" t="inlineStr">
        <is>
          <t>CO</t>
        </is>
      </c>
      <c r="G48" s="17" t="inlineStr"/>
      <c r="H48" s="17" t="inlineStr"/>
      <c r="I48" s="17" t="inlineStr"/>
      <c r="J48" s="17" t="inlineStr"/>
      <c r="K48" s="17" t="inlineStr"/>
      <c r="L48" s="17" t="inlineStr"/>
      <c r="M48" s="18" t="inlineStr">
        <is>
          <t>no</t>
        </is>
      </c>
      <c r="N48" s="18" t="inlineStr"/>
      <c r="O48" s="18" t="inlineStr"/>
      <c r="P48" s="18" t="inlineStr"/>
      <c r="Q48" s="18" t="inlineStr"/>
    </row>
    <row r="49">
      <c r="A49" s="15" t="inlineStr">
        <is>
          <t>02.01.03</t>
        </is>
      </c>
      <c r="B49" s="16" t="inlineStr">
        <is>
          <t>KPqm</t>
        </is>
      </c>
      <c r="C49" s="16" t="inlineStr">
        <is>
          <t>Quartz monzonite or syenite</t>
        </is>
      </c>
      <c r="D49" s="16" t="inlineStr">
        <is>
          <t>Quartz monzonite or syenite</t>
        </is>
      </c>
      <c r="E49" s="16" t="inlineStr">
        <is>
          <t>Paleocene (?) to Upper Cretaceous</t>
        </is>
      </c>
      <c r="F49" s="16" t="inlineStr">
        <is>
          <t>CO</t>
        </is>
      </c>
      <c r="G49" s="17" t="inlineStr"/>
      <c r="H49" s="17" t="inlineStr"/>
      <c r="I49" s="17" t="inlineStr"/>
      <c r="J49" s="17" t="inlineStr"/>
      <c r="K49" s="17" t="inlineStr"/>
      <c r="L49" s="17" t="inlineStr"/>
      <c r="M49" s="18" t="inlineStr">
        <is>
          <t>no</t>
        </is>
      </c>
      <c r="N49" s="18" t="inlineStr"/>
      <c r="O49" s="18" t="inlineStr"/>
      <c r="P49" s="18" t="inlineStr"/>
      <c r="Q49" s="18" t="inlineStr"/>
    </row>
    <row r="50">
      <c r="A50" s="15" t="inlineStr">
        <is>
          <t>02.01.04</t>
        </is>
      </c>
      <c r="B50" s="16" t="inlineStr">
        <is>
          <t>KPgd</t>
        </is>
      </c>
      <c r="C50" s="16" t="inlineStr">
        <is>
          <t>Granodiorite</t>
        </is>
      </c>
      <c r="D50" s="16" t="inlineStr">
        <is>
          <t>Granodiorite</t>
        </is>
      </c>
      <c r="E50" s="16" t="inlineStr">
        <is>
          <t>Paleocene (?) to Upper Cretaceous</t>
        </is>
      </c>
      <c r="F50" s="16" t="inlineStr">
        <is>
          <t>CO</t>
        </is>
      </c>
      <c r="G50" s="17" t="inlineStr"/>
      <c r="H50" s="17" t="inlineStr"/>
      <c r="I50" s="17" t="inlineStr"/>
      <c r="J50" s="17" t="inlineStr"/>
      <c r="K50" s="17" t="inlineStr"/>
      <c r="L50" s="17" t="inlineStr"/>
      <c r="M50" s="18" t="inlineStr">
        <is>
          <t>no</t>
        </is>
      </c>
      <c r="N50" s="18" t="inlineStr"/>
      <c r="O50" s="18" t="inlineStr"/>
      <c r="P50" s="18" t="inlineStr"/>
      <c r="Q50" s="18" t="inlineStr"/>
    </row>
    <row r="51">
      <c r="A51" s="15" t="inlineStr">
        <is>
          <t>02.01.05</t>
        </is>
      </c>
      <c r="B51" s="16" t="inlineStr">
        <is>
          <t>KPm</t>
        </is>
      </c>
      <c r="C51" s="16" t="inlineStr">
        <is>
          <t>Augite monzonite-central stock</t>
        </is>
      </c>
      <c r="D51" s="16" t="inlineStr">
        <is>
          <t>Augite monzonite-central stock</t>
        </is>
      </c>
      <c r="E51" s="16" t="inlineStr">
        <is>
          <t>Paleocene (?) to Upper Cretaceous</t>
        </is>
      </c>
      <c r="F51" s="16" t="inlineStr">
        <is>
          <t>CO</t>
        </is>
      </c>
      <c r="G51" s="17" t="inlineStr"/>
      <c r="H51" s="17" t="inlineStr"/>
      <c r="I51" s="17" t="inlineStr"/>
      <c r="J51" s="17" t="inlineStr"/>
      <c r="K51" s="17" t="inlineStr"/>
      <c r="L51" s="17" t="inlineStr"/>
      <c r="M51" s="18" t="inlineStr">
        <is>
          <t>no</t>
        </is>
      </c>
      <c r="N51" s="18" t="inlineStr"/>
      <c r="O51" s="18" t="inlineStr"/>
      <c r="P51" s="18" t="inlineStr"/>
      <c r="Q51" s="18" t="inlineStr"/>
    </row>
    <row r="52">
      <c r="A52" s="15" t="inlineStr">
        <is>
          <t>02.01.06</t>
        </is>
      </c>
      <c r="B52" s="16" t="inlineStr">
        <is>
          <t>KPm/Pc</t>
        </is>
      </c>
      <c r="C52" s="16" t="inlineStr">
        <is>
          <t>Monzonite porphyry sill complex and Cutler Formation, undivided</t>
        </is>
      </c>
      <c r="D52" s="16" t="inlineStr">
        <is>
          <t>Monzonite porphyry sill complex and Cutler Formation, undivided</t>
        </is>
      </c>
      <c r="E52" s="16" t="inlineStr">
        <is>
          <t>Paleocene (?) to Upper Cretaceous and Lower Permian</t>
        </is>
      </c>
      <c r="F52" s="16" t="inlineStr">
        <is>
          <t>CO</t>
        </is>
      </c>
      <c r="G52" s="17" t="inlineStr">
        <is>
          <t>7824</t>
        </is>
      </c>
      <c r="H52" s="17" t="inlineStr">
        <is>
          <t>Cutler</t>
        </is>
      </c>
      <c r="I52" s="17" t="inlineStr">
        <is>
          <t>Cutler Group</t>
        </is>
      </c>
      <c r="J52" s="17" t="inlineStr">
        <is>
          <t>early Permian (Wolfcampian)*</t>
        </is>
      </c>
      <c r="K52" s="17" t="inlineStr">
        <is>
          <t>AZ, CO, NM, UT</t>
        </is>
      </c>
      <c r="L52" s="19">
        <f>HYPERLINK("https://ngmdb.usgs.gov/Geolex/Units/Cutler_7824.html", "https://ngmdb.usgs.gov/Geolex/Units/Cutler_7824.html")</f>
        <v/>
      </c>
      <c r="M52" s="18" t="inlineStr">
        <is>
          <t>yes</t>
        </is>
      </c>
      <c r="N52" s="18" t="inlineStr"/>
      <c r="O52" s="18" t="inlineStr"/>
      <c r="P52" s="18" t="inlineStr"/>
      <c r="Q52" s="18" t="inlineStr"/>
    </row>
    <row r="53">
      <c r="A53" s="15" t="inlineStr">
        <is>
          <t>02.01.06-a</t>
        </is>
      </c>
      <c r="B53" s="16" t="inlineStr"/>
      <c r="C53" s="16" t="inlineStr"/>
      <c r="D53" s="16" t="inlineStr"/>
      <c r="E53" s="16" t="inlineStr"/>
      <c r="F53" s="16" t="inlineStr"/>
      <c r="G53" s="17" t="inlineStr"/>
      <c r="H53" s="17" t="inlineStr"/>
      <c r="I53" s="17" t="inlineStr">
        <is>
          <t>Cutler Formation</t>
        </is>
      </c>
      <c r="J53" s="17" t="inlineStr">
        <is>
          <t>early Permian (Wolfcampian)*</t>
        </is>
      </c>
      <c r="K53" s="17" t="inlineStr">
        <is>
          <t>AZ, CO, NM, UT</t>
        </is>
      </c>
      <c r="L53" s="17" t="inlineStr"/>
      <c r="M53" s="18" t="inlineStr">
        <is>
          <t>yes</t>
        </is>
      </c>
      <c r="N53" s="18" t="inlineStr"/>
      <c r="O53" s="18" t="inlineStr"/>
      <c r="P53" s="18" t="inlineStr"/>
      <c r="Q53" s="18" t="inlineStr"/>
    </row>
    <row r="54">
      <c r="A54" s="15" t="inlineStr">
        <is>
          <t>02.01.07</t>
        </is>
      </c>
      <c r="B54" s="16" t="inlineStr">
        <is>
          <t>KPmp</t>
        </is>
      </c>
      <c r="C54" s="16" t="inlineStr">
        <is>
          <t>Monzonite porphyry</t>
        </is>
      </c>
      <c r="D54" s="16" t="inlineStr">
        <is>
          <t>Monzonite porphyry</t>
        </is>
      </c>
      <c r="E54" s="16" t="inlineStr">
        <is>
          <t>Paleocene (?) to Upper Cretaceous</t>
        </is>
      </c>
      <c r="F54" s="16" t="inlineStr">
        <is>
          <t>CO</t>
        </is>
      </c>
      <c r="G54" s="17" t="inlineStr"/>
      <c r="H54" s="17" t="inlineStr"/>
      <c r="I54" s="17" t="inlineStr"/>
      <c r="J54" s="17" t="inlineStr"/>
      <c r="K54" s="17" t="inlineStr"/>
      <c r="L54" s="17" t="inlineStr"/>
      <c r="M54" s="18" t="inlineStr">
        <is>
          <t>no</t>
        </is>
      </c>
      <c r="N54" s="18" t="inlineStr"/>
      <c r="O54" s="18" t="inlineStr"/>
      <c r="P54" s="18" t="inlineStr"/>
      <c r="Q54" s="18" t="inlineStr"/>
    </row>
    <row r="55">
      <c r="A55" s="15" t="inlineStr">
        <is>
          <t>02.01.08</t>
        </is>
      </c>
      <c r="B55" s="16" t="inlineStr">
        <is>
          <t>KPmd</t>
        </is>
      </c>
      <c r="C55" s="16" t="inlineStr">
        <is>
          <t>Monzodiorite porphyry</t>
        </is>
      </c>
      <c r="D55" s="16" t="inlineStr">
        <is>
          <t>Monzodiorite Porphyry</t>
        </is>
      </c>
      <c r="E55" s="16" t="inlineStr">
        <is>
          <t>Paleocene (?) to Upper Cretaceous</t>
        </is>
      </c>
      <c r="F55" s="16" t="inlineStr">
        <is>
          <t>CO</t>
        </is>
      </c>
      <c r="G55" s="17" t="inlineStr"/>
      <c r="H55" s="17" t="inlineStr"/>
      <c r="I55" s="17" t="inlineStr"/>
      <c r="J55" s="17" t="inlineStr"/>
      <c r="K55" s="17" t="inlineStr"/>
      <c r="L55" s="17" t="inlineStr"/>
      <c r="M55" s="18" t="inlineStr">
        <is>
          <t>no</t>
        </is>
      </c>
      <c r="N55" s="18" t="inlineStr"/>
      <c r="O55" s="18" t="inlineStr"/>
      <c r="P55" s="18" t="inlineStr"/>
      <c r="Q55" s="18" t="inlineStr"/>
    </row>
    <row r="56">
      <c r="A56" s="15" t="inlineStr">
        <is>
          <t>02.01.09</t>
        </is>
      </c>
      <c r="B56" s="16" t="inlineStr">
        <is>
          <t>KPd</t>
        </is>
      </c>
      <c r="C56" s="16" t="inlineStr">
        <is>
          <t>Diorite porphyry</t>
        </is>
      </c>
      <c r="D56" s="16" t="inlineStr">
        <is>
          <t>Diorite porphyry</t>
        </is>
      </c>
      <c r="E56" s="16" t="inlineStr">
        <is>
          <t>Paleocene (?) to Upper Cretaceous</t>
        </is>
      </c>
      <c r="F56" s="16" t="inlineStr">
        <is>
          <t>CO</t>
        </is>
      </c>
      <c r="G56" s="17" t="inlineStr"/>
      <c r="H56" s="17" t="inlineStr"/>
      <c r="I56" s="17" t="inlineStr"/>
      <c r="J56" s="17" t="inlineStr"/>
      <c r="K56" s="17" t="inlineStr"/>
      <c r="L56" s="17" t="inlineStr"/>
      <c r="M56" s="18" t="inlineStr">
        <is>
          <t>no</t>
        </is>
      </c>
      <c r="N56" s="18" t="inlineStr"/>
      <c r="O56" s="18" t="inlineStr"/>
      <c r="P56" s="18" t="inlineStr"/>
      <c r="Q56" s="18" t="inlineStr"/>
    </row>
    <row r="57">
      <c r="A57" s="15" t="inlineStr">
        <is>
          <t>02.01.10</t>
        </is>
      </c>
      <c r="B57" s="16" t="inlineStr">
        <is>
          <t>KPg</t>
        </is>
      </c>
      <c r="C57" s="16" t="inlineStr">
        <is>
          <t>Gabbro (lamprophyre)</t>
        </is>
      </c>
      <c r="D57" s="16" t="inlineStr">
        <is>
          <t>Gabbro (lamprophyre)</t>
        </is>
      </c>
      <c r="E57" s="16" t="inlineStr">
        <is>
          <t>Paleocene (?) to Upper Cretaceous</t>
        </is>
      </c>
      <c r="F57" s="16" t="inlineStr">
        <is>
          <t>CO</t>
        </is>
      </c>
      <c r="G57" s="17" t="inlineStr"/>
      <c r="H57" s="17" t="inlineStr"/>
      <c r="I57" s="17" t="inlineStr"/>
      <c r="J57" s="17" t="inlineStr"/>
      <c r="K57" s="17" t="inlineStr"/>
      <c r="L57" s="17" t="inlineStr"/>
      <c r="M57" s="18" t="inlineStr">
        <is>
          <t>no</t>
        </is>
      </c>
      <c r="N57" s="18" t="inlineStr"/>
      <c r="O57" s="18" t="inlineStr"/>
      <c r="P57" s="18" t="inlineStr"/>
      <c r="Q57" s="18" t="inlineStr"/>
    </row>
    <row r="58">
      <c r="A58" s="15" t="inlineStr">
        <is>
          <t>02.01.11</t>
        </is>
      </c>
      <c r="B58" s="16" t="inlineStr">
        <is>
          <t>KPu</t>
        </is>
      </c>
      <c r="C58" s="16" t="inlineStr">
        <is>
          <t>Undivided intrusive igneous rocks</t>
        </is>
      </c>
      <c r="D58" s="16" t="inlineStr">
        <is>
          <t>Undivided intrusive igneous rocks</t>
        </is>
      </c>
      <c r="E58" s="16" t="inlineStr">
        <is>
          <t>Paleocene (?) to Upper Cretaceous</t>
        </is>
      </c>
      <c r="F58" s="16" t="inlineStr">
        <is>
          <t>CO</t>
        </is>
      </c>
      <c r="G58" s="17" t="inlineStr"/>
      <c r="H58" s="17" t="inlineStr"/>
      <c r="I58" s="17" t="inlineStr"/>
      <c r="J58" s="17" t="inlineStr"/>
      <c r="K58" s="17" t="inlineStr"/>
      <c r="L58" s="17" t="inlineStr"/>
      <c r="M58" s="18" t="inlineStr">
        <is>
          <t>no</t>
        </is>
      </c>
      <c r="N58" s="18" t="inlineStr"/>
      <c r="O58" s="18" t="inlineStr"/>
      <c r="P58" s="18" t="inlineStr"/>
      <c r="Q58" s="18" t="inlineStr"/>
    </row>
    <row r="59">
      <c r="A59" s="15" t="inlineStr">
        <is>
          <t>02.02</t>
        </is>
      </c>
      <c r="B59" s="16" t="inlineStr"/>
      <c r="C59" s="16" t="inlineStr">
        <is>
          <t>SEDIMENTARY BEDROCK UNITS</t>
        </is>
      </c>
      <c r="D59" s="16" t="inlineStr"/>
      <c r="E59" s="16" t="inlineStr"/>
      <c r="F59" s="16" t="inlineStr">
        <is>
          <t>CO</t>
        </is>
      </c>
      <c r="G59" s="17" t="inlineStr"/>
      <c r="H59" s="17" t="inlineStr"/>
      <c r="I59" s="17" t="inlineStr"/>
      <c r="J59" s="17" t="inlineStr"/>
      <c r="K59" s="17" t="inlineStr"/>
      <c r="L59" s="17" t="inlineStr"/>
      <c r="M59" s="18" t="inlineStr">
        <is>
          <t>no</t>
        </is>
      </c>
      <c r="N59" s="18" t="inlineStr"/>
      <c r="O59" s="18" t="inlineStr"/>
      <c r="P59" s="18" t="inlineStr"/>
      <c r="Q59" s="18" t="inlineStr"/>
    </row>
    <row r="60">
      <c r="A60" s="15" t="inlineStr">
        <is>
          <t>02.02.01</t>
        </is>
      </c>
      <c r="B60" s="16" t="inlineStr"/>
      <c r="C60" s="16" t="inlineStr">
        <is>
          <t>Mesaverde Group</t>
        </is>
      </c>
      <c r="D60" s="16" t="inlineStr">
        <is>
          <t>Mesaverde Group</t>
        </is>
      </c>
      <c r="E60" s="16" t="inlineStr">
        <is>
          <t>Upper Cretaceous</t>
        </is>
      </c>
      <c r="F60" s="16" t="inlineStr">
        <is>
          <t>CO</t>
        </is>
      </c>
      <c r="G60" s="17" t="inlineStr">
        <is>
          <t>9276</t>
        </is>
      </c>
      <c r="H60" s="17" t="inlineStr">
        <is>
          <t>Mesaverde</t>
        </is>
      </c>
      <c r="I60" s="17" t="inlineStr">
        <is>
          <t>Mesaverde Group</t>
        </is>
      </c>
      <c r="J60" s="17" t="inlineStr">
        <is>
          <t>Late Cretaceous (Santonian to Campanian)*</t>
        </is>
      </c>
      <c r="K60" s="17" t="inlineStr">
        <is>
          <t>AZ, CO, ID, NM, UT, WY</t>
        </is>
      </c>
      <c r="L60" s="19">
        <f>HYPERLINK("https://ngmdb.usgs.gov/Geolex/Units/Mesaverde_9276.html", "https://ngmdb.usgs.gov/Geolex/Units/Mesaverde_9276.html")</f>
        <v/>
      </c>
      <c r="M60" s="18" t="inlineStr">
        <is>
          <t>yes</t>
        </is>
      </c>
      <c r="N60" s="18" t="inlineStr"/>
      <c r="O60" s="18" t="inlineStr"/>
      <c r="P60" s="18" t="inlineStr"/>
      <c r="Q60" s="18" t="inlineStr"/>
    </row>
    <row r="61">
      <c r="A61" s="15" t="inlineStr">
        <is>
          <t>02.02.01-a</t>
        </is>
      </c>
      <c r="B61" s="16" t="inlineStr"/>
      <c r="C61" s="16" t="inlineStr"/>
      <c r="D61" s="16" t="inlineStr"/>
      <c r="E61" s="16" t="inlineStr"/>
      <c r="F61" s="16" t="inlineStr"/>
      <c r="G61" s="17" t="inlineStr"/>
      <c r="H61" s="17" t="inlineStr"/>
      <c r="I61" s="17" t="inlineStr">
        <is>
          <t>Mesaverde Formation</t>
        </is>
      </c>
      <c r="J61" s="17" t="inlineStr">
        <is>
          <t>Late Cretaceous (Santonian to Campanian)*</t>
        </is>
      </c>
      <c r="K61" s="17" t="inlineStr">
        <is>
          <t>AZ, CO, ID, MT, NM, UT, WY</t>
        </is>
      </c>
      <c r="L61" s="17" t="inlineStr"/>
      <c r="M61" s="18" t="inlineStr">
        <is>
          <t>yes</t>
        </is>
      </c>
      <c r="N61" s="18" t="inlineStr"/>
      <c r="O61" s="18" t="inlineStr"/>
      <c r="P61" s="18" t="inlineStr"/>
      <c r="Q61" s="18" t="inlineStr"/>
    </row>
    <row r="62">
      <c r="A62" s="15" t="inlineStr">
        <is>
          <t>02.02.01.01</t>
        </is>
      </c>
      <c r="B62" s="16" t="inlineStr">
        <is>
          <t>Kch</t>
        </is>
      </c>
      <c r="C62" s="16" t="inlineStr">
        <is>
          <t>Cliff House Sandstone</t>
        </is>
      </c>
      <c r="D62" s="16" t="inlineStr">
        <is>
          <t>Cliff House Sandstone</t>
        </is>
      </c>
      <c r="E62" s="16" t="inlineStr">
        <is>
          <t>Upper Cretaceous</t>
        </is>
      </c>
      <c r="F62" s="16" t="inlineStr">
        <is>
          <t>CO</t>
        </is>
      </c>
      <c r="G62" s="17" t="inlineStr">
        <is>
          <t>7539</t>
        </is>
      </c>
      <c r="H62" s="17" t="inlineStr">
        <is>
          <t>Cliff House</t>
        </is>
      </c>
      <c r="I62" s="17" t="inlineStr">
        <is>
          <t>Cliff House Sandstone of Mesaverde Group</t>
        </is>
      </c>
      <c r="J62" s="17" t="inlineStr">
        <is>
          <t>Late Cretaceous*</t>
        </is>
      </c>
      <c r="K62" s="17" t="inlineStr">
        <is>
          <t>CO, NM</t>
        </is>
      </c>
      <c r="L62" s="19">
        <f>HYPERLINK("https://ngmdb.usgs.gov/Geolex/Units/CliffHouse_7539.html", "https://ngmdb.usgs.gov/Geolex/Units/CliffHouse_7539.html")</f>
        <v/>
      </c>
      <c r="M62" s="18" t="inlineStr">
        <is>
          <t>yes</t>
        </is>
      </c>
      <c r="N62" s="18" t="inlineStr"/>
      <c r="O62" s="18" t="inlineStr"/>
      <c r="P62" s="18" t="inlineStr"/>
      <c r="Q62" s="18" t="inlineStr"/>
    </row>
    <row r="63">
      <c r="A63" s="15" t="inlineStr">
        <is>
          <t>02.02.01.02</t>
        </is>
      </c>
      <c r="B63" s="16" t="inlineStr">
        <is>
          <t>Kmf</t>
        </is>
      </c>
      <c r="C63" s="16" t="inlineStr">
        <is>
          <t>Menefee Formation</t>
        </is>
      </c>
      <c r="D63" s="16" t="inlineStr">
        <is>
          <t>Menefee Formation</t>
        </is>
      </c>
      <c r="E63" s="16" t="inlineStr">
        <is>
          <t>Upper Cretaceous</t>
        </is>
      </c>
      <c r="F63" s="16" t="inlineStr">
        <is>
          <t>CO</t>
        </is>
      </c>
      <c r="G63" s="17" t="inlineStr">
        <is>
          <t>8807</t>
        </is>
      </c>
      <c r="H63" s="17" t="inlineStr">
        <is>
          <t>Menefee</t>
        </is>
      </c>
      <c r="I63" s="17" t="inlineStr">
        <is>
          <t>Menefee Formation of Mesaverde Group</t>
        </is>
      </c>
      <c r="J63" s="17" t="inlineStr">
        <is>
          <t>Late Cretaceous (Santonian)*</t>
        </is>
      </c>
      <c r="K63" s="17" t="inlineStr">
        <is>
          <t>CO, NM</t>
        </is>
      </c>
      <c r="L63" s="19">
        <f>HYPERLINK("https://ngmdb.usgs.gov/Geolex/Units/Menefee_8807.html", "https://ngmdb.usgs.gov/Geolex/Units/Menefee_8807.html")</f>
        <v/>
      </c>
      <c r="M63" s="18" t="inlineStr">
        <is>
          <t>yes</t>
        </is>
      </c>
      <c r="N63" s="18" t="inlineStr"/>
      <c r="O63" s="18" t="inlineStr"/>
      <c r="P63" s="18" t="inlineStr"/>
      <c r="Q63" s="18" t="inlineStr"/>
    </row>
    <row r="64">
      <c r="A64" s="15" t="inlineStr">
        <is>
          <t>02.02.01.03</t>
        </is>
      </c>
      <c r="B64" s="16" t="inlineStr">
        <is>
          <t>Kpl</t>
        </is>
      </c>
      <c r="C64" s="16" t="inlineStr">
        <is>
          <t>Point Lookout Sandstone</t>
        </is>
      </c>
      <c r="D64" s="16" t="inlineStr">
        <is>
          <t>Point Lookout Sandstone</t>
        </is>
      </c>
      <c r="E64" s="16" t="inlineStr">
        <is>
          <t>Upper Cretaceous</t>
        </is>
      </c>
      <c r="F64" s="16" t="inlineStr">
        <is>
          <t>CO</t>
        </is>
      </c>
      <c r="G64" s="17" t="inlineStr">
        <is>
          <t>3346</t>
        </is>
      </c>
      <c r="H64" s="17" t="inlineStr">
        <is>
          <t>Point Lookout</t>
        </is>
      </c>
      <c r="I64" s="17" t="inlineStr">
        <is>
          <t>Point Lookout Granite</t>
        </is>
      </c>
      <c r="J64" s="17" t="inlineStr">
        <is>
          <t>Precambrian(?)</t>
        </is>
      </c>
      <c r="K64" s="17" t="inlineStr">
        <is>
          <t>VA</t>
        </is>
      </c>
      <c r="L64" s="19">
        <f>HYPERLINK("https://ngmdb.usgs.gov/Geolex/Units/PointLookout_3346.html", "https://ngmdb.usgs.gov/Geolex/Units/PointLookout_3346.html")</f>
        <v/>
      </c>
      <c r="M64" s="18" t="inlineStr">
        <is>
          <t>no</t>
        </is>
      </c>
      <c r="N64" s="18" t="inlineStr"/>
      <c r="O64" s="18" t="inlineStr"/>
      <c r="P64" s="18" t="inlineStr"/>
      <c r="Q64" s="18" t="inlineStr"/>
    </row>
    <row r="65">
      <c r="A65" s="15" t="inlineStr">
        <is>
          <t>02.02.01.03-a</t>
        </is>
      </c>
      <c r="B65" s="16" t="inlineStr"/>
      <c r="C65" s="16" t="inlineStr"/>
      <c r="D65" s="16" t="inlineStr"/>
      <c r="E65" s="16" t="inlineStr"/>
      <c r="F65" s="16" t="inlineStr"/>
      <c r="G65" s="17" t="inlineStr">
        <is>
          <t>9851</t>
        </is>
      </c>
      <c r="H65" s="17" t="inlineStr">
        <is>
          <t>Point Lookout</t>
        </is>
      </c>
      <c r="I65" s="17" t="inlineStr">
        <is>
          <t>Point Lookout Sandstone of Mesaverde Group</t>
        </is>
      </c>
      <c r="J65" s="17" t="inlineStr">
        <is>
          <t>Late Cretaceous*</t>
        </is>
      </c>
      <c r="K65" s="17" t="inlineStr">
        <is>
          <t>CO, NM</t>
        </is>
      </c>
      <c r="L65" s="19">
        <f>HYPERLINK("https://ngmdb.usgs.gov/Geolex/Units/PointLookout_9851.html", "https://ngmdb.usgs.gov/Geolex/Units/PointLookout_9851.html")</f>
        <v/>
      </c>
      <c r="M65" s="18" t="inlineStr">
        <is>
          <t>yes</t>
        </is>
      </c>
      <c r="N65" s="18" t="inlineStr"/>
      <c r="O65" s="18" t="inlineStr"/>
      <c r="P65" s="18" t="inlineStr"/>
      <c r="Q65" s="18" t="inlineStr"/>
    </row>
    <row r="66">
      <c r="A66" s="15" t="inlineStr">
        <is>
          <t>02.02.02</t>
        </is>
      </c>
      <c r="B66" s="16" t="inlineStr">
        <is>
          <t>Km</t>
        </is>
      </c>
      <c r="C66" s="16" t="inlineStr">
        <is>
          <t>Mancos Shale</t>
        </is>
      </c>
      <c r="D66" s="16" t="inlineStr">
        <is>
          <t>Manocs Shale</t>
        </is>
      </c>
      <c r="E66" s="16" t="inlineStr">
        <is>
          <t>Upper Cretaceous</t>
        </is>
      </c>
      <c r="F66" s="16" t="inlineStr">
        <is>
          <t>CO</t>
        </is>
      </c>
      <c r="G66" s="17" t="inlineStr">
        <is>
          <t>9165</t>
        </is>
      </c>
      <c r="H66" s="17" t="inlineStr">
        <is>
          <t>Mancos</t>
        </is>
      </c>
      <c r="I66" s="17" t="inlineStr">
        <is>
          <t>Mancos Shale</t>
        </is>
      </c>
      <c r="J66" s="17" t="inlineStr">
        <is>
          <t>Late Cretaceous (Cenomanian to Campanian)*; locally late Early Cretaceous (Albian)*</t>
        </is>
      </c>
      <c r="K66" s="17" t="inlineStr">
        <is>
          <t>AZ, CO, NM, UT, WY</t>
        </is>
      </c>
      <c r="L66" s="19">
        <f>HYPERLINK("https://ngmdb.usgs.gov/Geolex/Units/Mancos_9165.html", "https://ngmdb.usgs.gov/Geolex/Units/Mancos_9165.html")</f>
        <v/>
      </c>
      <c r="M66" s="18" t="inlineStr">
        <is>
          <t>yes</t>
        </is>
      </c>
      <c r="N66" s="18" t="inlineStr"/>
      <c r="O66" s="18" t="inlineStr"/>
      <c r="P66" s="18" t="inlineStr"/>
      <c r="Q66" s="18" t="inlineStr"/>
    </row>
    <row r="67">
      <c r="A67" s="15" t="inlineStr">
        <is>
          <t>02.02.02-a</t>
        </is>
      </c>
      <c r="B67" s="16" t="inlineStr"/>
      <c r="C67" s="16" t="inlineStr"/>
      <c r="D67" s="16" t="inlineStr"/>
      <c r="E67" s="16" t="inlineStr"/>
      <c r="F67" s="16" t="inlineStr"/>
      <c r="G67" s="17" t="inlineStr"/>
      <c r="H67" s="17" t="inlineStr"/>
      <c r="I67" s="17" t="inlineStr">
        <is>
          <t>Mancos Group</t>
        </is>
      </c>
      <c r="J67" s="17" t="inlineStr">
        <is>
          <t>Late Cretaceous (Cenomanian to Campanian)*; locally late Early Cretaceous (Albian)*</t>
        </is>
      </c>
      <c r="K67" s="17" t="inlineStr">
        <is>
          <t>CO, UT</t>
        </is>
      </c>
      <c r="L67" s="17" t="inlineStr"/>
      <c r="M67" s="18" t="inlineStr">
        <is>
          <t>yes</t>
        </is>
      </c>
      <c r="N67" s="18" t="inlineStr"/>
      <c r="O67" s="18" t="inlineStr"/>
      <c r="P67" s="18" t="inlineStr"/>
      <c r="Q67" s="18" t="inlineStr"/>
    </row>
    <row r="68">
      <c r="A68" s="15" t="inlineStr">
        <is>
          <t>02.02.03</t>
        </is>
      </c>
      <c r="B68" s="16" t="inlineStr">
        <is>
          <t>Kdb</t>
        </is>
      </c>
      <c r="C68" s="16" t="inlineStr">
        <is>
          <t>Dakota Sandstone and Burro Canyon Formation, undivided</t>
        </is>
      </c>
      <c r="D68" s="16" t="inlineStr">
        <is>
          <t>Dakota Sandstone and Burro Canyon Formation, undivided</t>
        </is>
      </c>
      <c r="E68" s="16" t="inlineStr">
        <is>
          <t>Upper Cretaceous and Lower Cretaceous</t>
        </is>
      </c>
      <c r="F68" s="16" t="inlineStr">
        <is>
          <t>CO</t>
        </is>
      </c>
      <c r="G68" s="17" t="inlineStr">
        <is>
          <t>7833</t>
        </is>
      </c>
      <c r="H68" s="17" t="inlineStr">
        <is>
          <t>Dakota</t>
        </is>
      </c>
      <c r="I68" s="17" t="inlineStr">
        <is>
          <t>Dakota Sandstone</t>
        </is>
      </c>
      <c r="J68" s="17" t="inlineStr">
        <is>
          <t>early Late Cretaceous (Cenomanian)*; locally late Early Cretaceous (Albian)*</t>
        </is>
      </c>
      <c r="K68" s="17" t="inlineStr">
        <is>
          <t>AZ, CO, IA, KS, MN, MT, NE, NM, ND, OK, SD, TX, UT, WY</t>
        </is>
      </c>
      <c r="L68" s="19">
        <f>HYPERLINK("https://ngmdb.usgs.gov/Geolex/Units/Dakota_7833.html", "https://ngmdb.usgs.gov/Geolex/Units/Dakota_7833.html")</f>
        <v/>
      </c>
      <c r="M68" s="18" t="inlineStr">
        <is>
          <t>yes</t>
        </is>
      </c>
      <c r="N68" s="18" t="inlineStr"/>
      <c r="O68" s="18" t="inlineStr"/>
      <c r="P68" s="18" t="inlineStr"/>
      <c r="Q68" s="18" t="inlineStr"/>
    </row>
    <row r="69">
      <c r="A69" s="15" t="inlineStr">
        <is>
          <t>02.02.03-a</t>
        </is>
      </c>
      <c r="B69" s="16" t="inlineStr"/>
      <c r="C69" s="16" t="inlineStr"/>
      <c r="D69" s="16" t="inlineStr"/>
      <c r="E69" s="16" t="inlineStr"/>
      <c r="F69" s="16" t="inlineStr"/>
      <c r="G69" s="17" t="inlineStr"/>
      <c r="H69" s="17" t="inlineStr"/>
      <c r="I69" s="17" t="inlineStr">
        <is>
          <t>Dakota Formation</t>
        </is>
      </c>
      <c r="J69" s="17" t="inlineStr">
        <is>
          <t>early Late Cretaceous (Cenomanian)*; locally late Early Cretaceous (Albian)*</t>
        </is>
      </c>
      <c r="K69" s="17" t="inlineStr">
        <is>
          <t>IA, KS, MN, NE, NM, SD, UT, WY</t>
        </is>
      </c>
      <c r="L69" s="17" t="inlineStr"/>
      <c r="M69" s="18" t="inlineStr">
        <is>
          <t>no</t>
        </is>
      </c>
      <c r="N69" s="18" t="inlineStr"/>
      <c r="O69" s="18" t="inlineStr"/>
      <c r="P69" s="18" t="inlineStr"/>
      <c r="Q69" s="18" t="inlineStr"/>
    </row>
    <row r="70">
      <c r="A70" s="15" t="inlineStr">
        <is>
          <t>02.02.03-b</t>
        </is>
      </c>
      <c r="B70" s="16" t="inlineStr"/>
      <c r="C70" s="16" t="inlineStr"/>
      <c r="D70" s="16" t="inlineStr"/>
      <c r="E70" s="16" t="inlineStr"/>
      <c r="F70" s="16" t="inlineStr"/>
      <c r="G70" s="17" t="inlineStr"/>
      <c r="H70" s="17" t="inlineStr"/>
      <c r="I70" s="17" t="inlineStr">
        <is>
          <t>Dakota Conglomerate</t>
        </is>
      </c>
      <c r="J70" s="17" t="inlineStr">
        <is>
          <t>early Late Cretaceous (Cenomanian)*; locally late Early Cretaceous (Albian)*</t>
        </is>
      </c>
      <c r="K70" s="17" t="inlineStr">
        <is>
          <t>UT</t>
        </is>
      </c>
      <c r="L70" s="17" t="inlineStr"/>
      <c r="M70" s="18" t="inlineStr">
        <is>
          <t>no</t>
        </is>
      </c>
      <c r="N70" s="18" t="inlineStr"/>
      <c r="O70" s="18" t="inlineStr"/>
      <c r="P70" s="18" t="inlineStr"/>
      <c r="Q70" s="18" t="inlineStr"/>
    </row>
    <row r="71">
      <c r="A71" s="15" t="inlineStr">
        <is>
          <t>02.02.03-c</t>
        </is>
      </c>
      <c r="B71" s="16" t="inlineStr"/>
      <c r="C71" s="16" t="inlineStr"/>
      <c r="D71" s="16" t="inlineStr"/>
      <c r="E71" s="16" t="inlineStr"/>
      <c r="F71" s="16" t="inlineStr"/>
      <c r="G71" s="17" t="inlineStr"/>
      <c r="H71" s="17" t="inlineStr"/>
      <c r="I71" s="17" t="inlineStr">
        <is>
          <t>Dakota Group</t>
        </is>
      </c>
      <c r="J71" s="17" t="inlineStr">
        <is>
          <t>early Late Cretaceous (Cenomanian)*; locally late Early Cretaceous (Albian)*</t>
        </is>
      </c>
      <c r="K71" s="17" t="inlineStr">
        <is>
          <t>CO, KS, NE, NM, ND</t>
        </is>
      </c>
      <c r="L71" s="17" t="inlineStr"/>
      <c r="M71" s="18" t="inlineStr">
        <is>
          <t>yes</t>
        </is>
      </c>
      <c r="N71" s="18" t="inlineStr"/>
      <c r="O71" s="18" t="inlineStr"/>
      <c r="P71" s="18" t="inlineStr"/>
      <c r="Q71" s="18" t="inlineStr"/>
    </row>
    <row r="72">
      <c r="A72" s="15" t="inlineStr">
        <is>
          <t>02.02.03-d</t>
        </is>
      </c>
      <c r="B72" s="16" t="inlineStr"/>
      <c r="C72" s="16" t="inlineStr"/>
      <c r="D72" s="16" t="inlineStr"/>
      <c r="E72" s="16" t="inlineStr"/>
      <c r="F72" s="16" t="inlineStr"/>
      <c r="G72" s="17" t="inlineStr">
        <is>
          <t>7420</t>
        </is>
      </c>
      <c r="H72" s="17" t="inlineStr">
        <is>
          <t>Burro Canyon</t>
        </is>
      </c>
      <c r="I72" s="17" t="inlineStr">
        <is>
          <t>Burro Canyon Formation</t>
        </is>
      </c>
      <c r="J72" s="17" t="inlineStr">
        <is>
          <t>Early Cretaceous (Barremian to Albian)*</t>
        </is>
      </c>
      <c r="K72" s="17" t="inlineStr">
        <is>
          <t>AZ, CO, NM, UT</t>
        </is>
      </c>
      <c r="L72" s="19">
        <f>HYPERLINK("https://ngmdb.usgs.gov/Geolex/Units/BurroCanyon_7420.html", "https://ngmdb.usgs.gov/Geolex/Units/BurroCanyon_7420.html")</f>
        <v/>
      </c>
      <c r="M72" s="18" t="inlineStr">
        <is>
          <t>yes</t>
        </is>
      </c>
      <c r="N72" s="18" t="inlineStr"/>
      <c r="O72" s="18" t="inlineStr"/>
      <c r="P72" s="18" t="inlineStr"/>
      <c r="Q72" s="18" t="inlineStr"/>
    </row>
    <row r="73">
      <c r="A73" s="15" t="inlineStr">
        <is>
          <t>02.02.04</t>
        </is>
      </c>
      <c r="B73" s="16" t="inlineStr">
        <is>
          <t>Jm</t>
        </is>
      </c>
      <c r="C73" s="16" t="inlineStr">
        <is>
          <t>Morrison Formation</t>
        </is>
      </c>
      <c r="D73" s="16" t="inlineStr">
        <is>
          <t>Morrison Formation</t>
        </is>
      </c>
      <c r="E73" s="16" t="inlineStr">
        <is>
          <t>Upper Jurassic</t>
        </is>
      </c>
      <c r="F73" s="16" t="inlineStr">
        <is>
          <t>CO</t>
        </is>
      </c>
      <c r="G73" s="17" t="inlineStr">
        <is>
          <t>9394</t>
        </is>
      </c>
      <c r="H73" s="17" t="inlineStr">
        <is>
          <t>Morrison</t>
        </is>
      </c>
      <c r="I73" s="17" t="inlineStr">
        <is>
          <t>Morrison Formation</t>
        </is>
      </c>
      <c r="J73" s="17" t="inlineStr">
        <is>
          <t>Late Jurassic*; locally Early Cretaceous*</t>
        </is>
      </c>
      <c r="K73" s="17" t="inlineStr">
        <is>
          <t>AZ, CO, KS, MT, NE, NM, ND, OK, SD, TX, UT, WY</t>
        </is>
      </c>
      <c r="L73" s="19">
        <f>HYPERLINK("https://ngmdb.usgs.gov/Geolex/Units/Morrison_9394.html", "https://ngmdb.usgs.gov/Geolex/Units/Morrison_9394.html")</f>
        <v/>
      </c>
      <c r="M73" s="18" t="inlineStr">
        <is>
          <t>yes</t>
        </is>
      </c>
      <c r="N73" s="18" t="inlineStr"/>
      <c r="O73" s="18" t="inlineStr"/>
      <c r="P73" s="18" t="inlineStr"/>
      <c r="Q73" s="18" t="inlineStr"/>
    </row>
    <row r="74">
      <c r="A74" s="15" t="inlineStr">
        <is>
          <t>02.02.05</t>
        </is>
      </c>
      <c r="B74" s="16" t="inlineStr">
        <is>
          <t>Jjc</t>
        </is>
      </c>
      <c r="C74" s="16" t="inlineStr">
        <is>
          <t>Junction Creek Sandstone</t>
        </is>
      </c>
      <c r="D74" s="16" t="inlineStr">
        <is>
          <t>Junction Creek Sandstone</t>
        </is>
      </c>
      <c r="E74" s="16" t="inlineStr">
        <is>
          <t>Middle Jurassic</t>
        </is>
      </c>
      <c r="F74" s="16" t="inlineStr">
        <is>
          <t>CO</t>
        </is>
      </c>
      <c r="G74" s="17" t="inlineStr">
        <is>
          <t>9028</t>
        </is>
      </c>
      <c r="H74" s="17" t="inlineStr">
        <is>
          <t>Junction Creek</t>
        </is>
      </c>
      <c r="I74" s="17" t="inlineStr">
        <is>
          <t>Junction Creek Sandstone</t>
        </is>
      </c>
      <c r="J74" s="17" t="inlineStr">
        <is>
          <t>Late Jurassic*</t>
        </is>
      </c>
      <c r="K74" s="17" t="inlineStr">
        <is>
          <t>CO</t>
        </is>
      </c>
      <c r="L74" s="19">
        <f>HYPERLINK("https://ngmdb.usgs.gov/Geolex/Units/JunctionCreek_9028.html", "https://ngmdb.usgs.gov/Geolex/Units/JunctionCreek_9028.html")</f>
        <v/>
      </c>
      <c r="M74" s="18" t="inlineStr">
        <is>
          <t>yes</t>
        </is>
      </c>
      <c r="N74" s="18" t="inlineStr"/>
      <c r="O74" s="18" t="inlineStr"/>
      <c r="P74" s="18" t="inlineStr"/>
      <c r="Q74" s="18" t="inlineStr"/>
    </row>
    <row r="75">
      <c r="A75" s="15" t="inlineStr">
        <is>
          <t>02.02.05-a</t>
        </is>
      </c>
      <c r="B75" s="16" t="inlineStr"/>
      <c r="C75" s="16" t="inlineStr"/>
      <c r="D75" s="16" t="inlineStr"/>
      <c r="E75" s="16" t="inlineStr"/>
      <c r="F75" s="16" t="inlineStr"/>
      <c r="G75" s="17" t="inlineStr"/>
      <c r="H75" s="17" t="inlineStr"/>
      <c r="I75" s="17" t="inlineStr">
        <is>
          <t>Junction Creek Sandstone Member of Wanakah Formation of San Rafael Group</t>
        </is>
      </c>
      <c r="J75" s="17" t="inlineStr">
        <is>
          <t>Late Jurassic*</t>
        </is>
      </c>
      <c r="K75" s="17" t="inlineStr">
        <is>
          <t>CO</t>
        </is>
      </c>
      <c r="L75" s="17" t="inlineStr"/>
      <c r="M75" s="18" t="inlineStr">
        <is>
          <t>yes</t>
        </is>
      </c>
      <c r="N75" s="18" t="inlineStr"/>
      <c r="O75" s="18" t="inlineStr"/>
      <c r="P75" s="18" t="inlineStr"/>
      <c r="Q75" s="18" t="inlineStr"/>
    </row>
    <row r="76">
      <c r="A76" s="15" t="inlineStr">
        <is>
          <t>02.02.06</t>
        </is>
      </c>
      <c r="B76" s="16" t="inlineStr">
        <is>
          <t>Jw</t>
        </is>
      </c>
      <c r="C76" s="16" t="inlineStr">
        <is>
          <t>Wanakah Formation</t>
        </is>
      </c>
      <c r="D76" s="16" t="inlineStr">
        <is>
          <t>Wanakah Formation</t>
        </is>
      </c>
      <c r="E76" s="16" t="inlineStr">
        <is>
          <t>Middle Jurassic</t>
        </is>
      </c>
      <c r="F76" s="16" t="inlineStr">
        <is>
          <t>CO</t>
        </is>
      </c>
      <c r="G76" s="17" t="inlineStr">
        <is>
          <t>4284</t>
        </is>
      </c>
      <c r="H76" s="17" t="inlineStr">
        <is>
          <t>Wanakah</t>
        </is>
      </c>
      <c r="I76" s="17" t="inlineStr">
        <is>
          <t>Wanakah Formation</t>
        </is>
      </c>
      <c r="J76" s="17" t="inlineStr">
        <is>
          <t>Middle Devonian*</t>
        </is>
      </c>
      <c r="K76" s="17" t="inlineStr">
        <is>
          <t>NY</t>
        </is>
      </c>
      <c r="L76" s="19">
        <f>HYPERLINK("https://ngmdb.usgs.gov/Geolex/Units/Wanakah_4284.html", "https://ngmdb.usgs.gov/Geolex/Units/Wanakah_4284.html")</f>
        <v/>
      </c>
      <c r="M76" s="18" t="inlineStr">
        <is>
          <t>no</t>
        </is>
      </c>
      <c r="N76" s="18" t="inlineStr"/>
      <c r="O76" s="18" t="inlineStr"/>
      <c r="P76" s="18" t="inlineStr"/>
      <c r="Q76" s="18" t="inlineStr"/>
    </row>
    <row r="77">
      <c r="A77" s="15" t="inlineStr">
        <is>
          <t>02.02.06-a</t>
        </is>
      </c>
      <c r="B77" s="16" t="inlineStr"/>
      <c r="C77" s="16" t="inlineStr"/>
      <c r="D77" s="16" t="inlineStr"/>
      <c r="E77" s="16" t="inlineStr"/>
      <c r="F77" s="16" t="inlineStr"/>
      <c r="G77" s="17" t="inlineStr"/>
      <c r="H77" s="17" t="inlineStr"/>
      <c r="I77" s="17" t="inlineStr">
        <is>
          <t>Wanakah Shale Member of Ludlowville Formation</t>
        </is>
      </c>
      <c r="J77" s="17" t="inlineStr">
        <is>
          <t>Middle Devonian*</t>
        </is>
      </c>
      <c r="K77" s="17" t="inlineStr">
        <is>
          <t>NY</t>
        </is>
      </c>
      <c r="L77" s="17" t="inlineStr"/>
      <c r="M77" s="18" t="inlineStr">
        <is>
          <t>no</t>
        </is>
      </c>
      <c r="N77" s="18" t="inlineStr"/>
      <c r="O77" s="18" t="inlineStr"/>
      <c r="P77" s="18" t="inlineStr"/>
      <c r="Q77" s="18" t="inlineStr"/>
    </row>
    <row r="78">
      <c r="A78" s="15" t="inlineStr">
        <is>
          <t>02.02.06-b</t>
        </is>
      </c>
      <c r="B78" s="16" t="inlineStr"/>
      <c r="C78" s="16" t="inlineStr"/>
      <c r="D78" s="16" t="inlineStr"/>
      <c r="E78" s="16" t="inlineStr"/>
      <c r="F78" s="16" t="inlineStr"/>
      <c r="G78" s="17" t="inlineStr">
        <is>
          <t>11048</t>
        </is>
      </c>
      <c r="H78" s="17" t="inlineStr">
        <is>
          <t>Wanakah</t>
        </is>
      </c>
      <c r="I78" s="17" t="inlineStr">
        <is>
          <t>Wanakah Formation of San Rafael Group</t>
        </is>
      </c>
      <c r="J78" s="17" t="inlineStr">
        <is>
          <t>late Middle Jurassic (Callovian)*</t>
        </is>
      </c>
      <c r="K78" s="17" t="inlineStr">
        <is>
          <t>AZ, CO, NM, UT</t>
        </is>
      </c>
      <c r="L78" s="19">
        <f>HYPERLINK("https://ngmdb.usgs.gov/Geolex/Units/Wanakah_11048.html", "https://ngmdb.usgs.gov/Geolex/Units/Wanakah_11048.html")</f>
        <v/>
      </c>
      <c r="M78" s="18" t="inlineStr">
        <is>
          <t>yes</t>
        </is>
      </c>
      <c r="N78" s="18" t="inlineStr"/>
      <c r="O78" s="18" t="inlineStr"/>
      <c r="P78" s="18" t="inlineStr"/>
      <c r="Q78" s="18" t="inlineStr"/>
    </row>
    <row r="79">
      <c r="A79" s="15" t="inlineStr">
        <is>
          <t>02.02.06-c</t>
        </is>
      </c>
      <c r="B79" s="16" t="inlineStr"/>
      <c r="C79" s="16" t="inlineStr"/>
      <c r="D79" s="16" t="inlineStr"/>
      <c r="E79" s="16" t="inlineStr"/>
      <c r="F79" s="16" t="inlineStr"/>
      <c r="G79" s="17" t="inlineStr"/>
      <c r="H79" s="17" t="inlineStr"/>
      <c r="I79" s="17" t="inlineStr">
        <is>
          <t>Wanakah Formation</t>
        </is>
      </c>
      <c r="J79" s="17" t="inlineStr">
        <is>
          <t>late Middle Jurassic (Callovian)*</t>
        </is>
      </c>
      <c r="K79" s="17" t="inlineStr">
        <is>
          <t>NM</t>
        </is>
      </c>
      <c r="L79" s="17" t="inlineStr"/>
      <c r="M79" s="18" t="inlineStr">
        <is>
          <t>no</t>
        </is>
      </c>
      <c r="N79" s="18" t="inlineStr"/>
      <c r="O79" s="18" t="inlineStr"/>
      <c r="P79" s="18" t="inlineStr"/>
      <c r="Q79" s="18" t="inlineStr"/>
    </row>
    <row r="80">
      <c r="A80" s="15" t="inlineStr">
        <is>
          <t>02.02.07</t>
        </is>
      </c>
      <c r="B80" s="16" t="inlineStr">
        <is>
          <t>Jjw</t>
        </is>
      </c>
      <c r="C80" s="16" t="inlineStr">
        <is>
          <t>Junction Creek Sandstone and Wanaka Formation, undivided</t>
        </is>
      </c>
      <c r="D80" s="16" t="inlineStr">
        <is>
          <t>Junction Creek Sandstone and Wanaka Formation, undivided</t>
        </is>
      </c>
      <c r="E80" s="16" t="inlineStr">
        <is>
          <t>Middle Jurassic</t>
        </is>
      </c>
      <c r="F80" s="16" t="inlineStr">
        <is>
          <t>CO</t>
        </is>
      </c>
      <c r="G80" s="17" t="inlineStr">
        <is>
          <t>9028</t>
        </is>
      </c>
      <c r="H80" s="17" t="inlineStr">
        <is>
          <t>Junction Creek</t>
        </is>
      </c>
      <c r="I80" s="17" t="inlineStr">
        <is>
          <t>Junction Creek Sandstone</t>
        </is>
      </c>
      <c r="J80" s="17" t="inlineStr">
        <is>
          <t>Late Jurassic*</t>
        </is>
      </c>
      <c r="K80" s="17" t="inlineStr">
        <is>
          <t>CO</t>
        </is>
      </c>
      <c r="L80" s="19">
        <f>HYPERLINK("https://ngmdb.usgs.gov/Geolex/Units/JunctionCreek_9028.html", "https://ngmdb.usgs.gov/Geolex/Units/JunctionCreek_9028.html")</f>
        <v/>
      </c>
      <c r="M80" s="18" t="inlineStr">
        <is>
          <t>yes</t>
        </is>
      </c>
      <c r="N80" s="18" t="inlineStr"/>
      <c r="O80" s="18" t="inlineStr"/>
      <c r="P80" s="18" t="inlineStr"/>
      <c r="Q80" s="18" t="inlineStr"/>
    </row>
    <row r="81">
      <c r="A81" s="15" t="inlineStr">
        <is>
          <t>02.02.07-a</t>
        </is>
      </c>
      <c r="B81" s="16" t="inlineStr"/>
      <c r="C81" s="16" t="inlineStr"/>
      <c r="D81" s="16" t="inlineStr"/>
      <c r="E81" s="16" t="inlineStr"/>
      <c r="F81" s="16" t="inlineStr"/>
      <c r="G81" s="17" t="inlineStr"/>
      <c r="H81" s="17" t="inlineStr"/>
      <c r="I81" s="17" t="inlineStr">
        <is>
          <t>Junction Creek Sandstone Member of Wanakah Formation of San Rafael Group</t>
        </is>
      </c>
      <c r="J81" s="17" t="inlineStr">
        <is>
          <t>Late Jurassic*</t>
        </is>
      </c>
      <c r="K81" s="17" t="inlineStr">
        <is>
          <t>CO</t>
        </is>
      </c>
      <c r="L81" s="17" t="inlineStr"/>
      <c r="M81" s="18" t="inlineStr">
        <is>
          <t>yes</t>
        </is>
      </c>
      <c r="N81" s="18" t="inlineStr"/>
      <c r="O81" s="18" t="inlineStr"/>
      <c r="P81" s="18" t="inlineStr"/>
      <c r="Q81" s="18" t="inlineStr"/>
    </row>
    <row r="82">
      <c r="A82" s="15" t="inlineStr">
        <is>
          <t>02.02.08</t>
        </is>
      </c>
      <c r="B82" s="16" t="inlineStr">
        <is>
          <t>Je</t>
        </is>
      </c>
      <c r="C82" s="16" t="inlineStr">
        <is>
          <t>Entrada Sandstone</t>
        </is>
      </c>
      <c r="D82" s="16" t="inlineStr">
        <is>
          <t>Entrada Sandstone</t>
        </is>
      </c>
      <c r="E82" s="16" t="inlineStr">
        <is>
          <t>Middle Jurassic</t>
        </is>
      </c>
      <c r="F82" s="16" t="inlineStr">
        <is>
          <t>CO</t>
        </is>
      </c>
      <c r="G82" s="17" t="inlineStr">
        <is>
          <t>7642</t>
        </is>
      </c>
      <c r="H82" s="17" t="inlineStr">
        <is>
          <t>Entrada</t>
        </is>
      </c>
      <c r="I82" s="17" t="inlineStr">
        <is>
          <t>Entrada Sandstone of San Rafael Group</t>
        </is>
      </c>
      <c r="J82" s="17" t="inlineStr">
        <is>
          <t>late Middle Jurassic (early to middle Callovian)*</t>
        </is>
      </c>
      <c r="K82" s="17" t="inlineStr">
        <is>
          <t>AZ, CO, NM, UT</t>
        </is>
      </c>
      <c r="L82" s="19">
        <f>HYPERLINK("https://ngmdb.usgs.gov/Geolex/Units/Entrada_7642.html", "https://ngmdb.usgs.gov/Geolex/Units/Entrada_7642.html")</f>
        <v/>
      </c>
      <c r="M82" s="18" t="inlineStr">
        <is>
          <t>yes</t>
        </is>
      </c>
      <c r="N82" s="18" t="inlineStr"/>
      <c r="O82" s="18" t="inlineStr"/>
      <c r="P82" s="18" t="inlineStr"/>
      <c r="Q82" s="18" t="inlineStr"/>
    </row>
    <row r="83">
      <c r="A83" s="15" t="inlineStr">
        <is>
          <t>02.02.09</t>
        </is>
      </c>
      <c r="B83" s="16" t="inlineStr">
        <is>
          <t>Ju</t>
        </is>
      </c>
      <c r="C83" s="16" t="inlineStr">
        <is>
          <t>Junction Creek Sandstone, Wanakah Formation and Entrada Sandstone, undivided</t>
        </is>
      </c>
      <c r="D83" s="16" t="inlineStr">
        <is>
          <t>Wanakah Formation and Entrada Sandstone, undivided</t>
        </is>
      </c>
      <c r="E83" s="16" t="inlineStr">
        <is>
          <t>Middle Jurassic</t>
        </is>
      </c>
      <c r="F83" s="16" t="inlineStr">
        <is>
          <t>CO</t>
        </is>
      </c>
      <c r="G83" s="17" t="inlineStr">
        <is>
          <t>9028</t>
        </is>
      </c>
      <c r="H83" s="17" t="inlineStr">
        <is>
          <t>Junction Creek</t>
        </is>
      </c>
      <c r="I83" s="17" t="inlineStr">
        <is>
          <t>Junction Creek Sandstone</t>
        </is>
      </c>
      <c r="J83" s="17" t="inlineStr">
        <is>
          <t>Late Jurassic*</t>
        </is>
      </c>
      <c r="K83" s="17" t="inlineStr">
        <is>
          <t>CO</t>
        </is>
      </c>
      <c r="L83" s="19">
        <f>HYPERLINK("https://ngmdb.usgs.gov/Geolex/Units/JunctionCreek_9028.html", "https://ngmdb.usgs.gov/Geolex/Units/JunctionCreek_9028.html")</f>
        <v/>
      </c>
      <c r="M83" s="18" t="inlineStr">
        <is>
          <t>yes</t>
        </is>
      </c>
      <c r="N83" s="18" t="inlineStr"/>
      <c r="O83" s="18" t="inlineStr"/>
      <c r="P83" s="18" t="inlineStr"/>
      <c r="Q83" s="18" t="inlineStr"/>
    </row>
    <row r="84">
      <c r="A84" s="15" t="inlineStr">
        <is>
          <t>02.02.09-a</t>
        </is>
      </c>
      <c r="B84" s="16" t="inlineStr"/>
      <c r="C84" s="16" t="inlineStr"/>
      <c r="D84" s="16" t="inlineStr"/>
      <c r="E84" s="16" t="inlineStr"/>
      <c r="F84" s="16" t="inlineStr"/>
      <c r="G84" s="17" t="inlineStr"/>
      <c r="H84" s="17" t="inlineStr"/>
      <c r="I84" s="17" t="inlineStr">
        <is>
          <t>Junction Creek Sandstone Member of Wanakah Formation of San Rafael Group</t>
        </is>
      </c>
      <c r="J84" s="17" t="inlineStr">
        <is>
          <t>Late Jurassic*</t>
        </is>
      </c>
      <c r="K84" s="17" t="inlineStr">
        <is>
          <t>CO</t>
        </is>
      </c>
      <c r="L84" s="17" t="inlineStr"/>
      <c r="M84" s="18" t="inlineStr">
        <is>
          <t>yes</t>
        </is>
      </c>
      <c r="N84" s="18" t="inlineStr"/>
      <c r="O84" s="18" t="inlineStr"/>
      <c r="P84" s="18" t="inlineStr"/>
      <c r="Q84" s="18" t="inlineStr"/>
    </row>
    <row r="85">
      <c r="A85" s="15" t="inlineStr">
        <is>
          <t>02.02.09-b</t>
        </is>
      </c>
      <c r="B85" s="16" t="inlineStr"/>
      <c r="C85" s="16" t="inlineStr"/>
      <c r="D85" s="16" t="inlineStr"/>
      <c r="E85" s="16" t="inlineStr"/>
      <c r="F85" s="16" t="inlineStr"/>
      <c r="G85" s="17" t="inlineStr">
        <is>
          <t>4284</t>
        </is>
      </c>
      <c r="H85" s="17" t="inlineStr">
        <is>
          <t>Wanakah</t>
        </is>
      </c>
      <c r="I85" s="17" t="inlineStr">
        <is>
          <t>Wanakah Formation</t>
        </is>
      </c>
      <c r="J85" s="17" t="inlineStr">
        <is>
          <t>Middle Devonian*</t>
        </is>
      </c>
      <c r="K85" s="17" t="inlineStr">
        <is>
          <t>NY</t>
        </is>
      </c>
      <c r="L85" s="19">
        <f>HYPERLINK("https://ngmdb.usgs.gov/Geolex/Units/Wanakah_4284.html", "https://ngmdb.usgs.gov/Geolex/Units/Wanakah_4284.html")</f>
        <v/>
      </c>
      <c r="M85" s="18" t="inlineStr">
        <is>
          <t>no</t>
        </is>
      </c>
      <c r="N85" s="18" t="inlineStr"/>
      <c r="O85" s="18" t="inlineStr"/>
      <c r="P85" s="18" t="inlineStr"/>
      <c r="Q85" s="18" t="inlineStr"/>
    </row>
    <row r="86">
      <c r="A86" s="15" t="inlineStr">
        <is>
          <t>02.02.09-c</t>
        </is>
      </c>
      <c r="B86" s="16" t="inlineStr"/>
      <c r="C86" s="16" t="inlineStr"/>
      <c r="D86" s="16" t="inlineStr"/>
      <c r="E86" s="16" t="inlineStr"/>
      <c r="F86" s="16" t="inlineStr"/>
      <c r="G86" s="17" t="inlineStr"/>
      <c r="H86" s="17" t="inlineStr"/>
      <c r="I86" s="17" t="inlineStr">
        <is>
          <t>Wanakah Shale Member of Ludlowville Formation</t>
        </is>
      </c>
      <c r="J86" s="17" t="inlineStr">
        <is>
          <t>Middle Devonian*</t>
        </is>
      </c>
      <c r="K86" s="17" t="inlineStr">
        <is>
          <t>NY</t>
        </is>
      </c>
      <c r="L86" s="17" t="inlineStr"/>
      <c r="M86" s="18" t="inlineStr">
        <is>
          <t>no</t>
        </is>
      </c>
      <c r="N86" s="18" t="inlineStr"/>
      <c r="O86" s="18" t="inlineStr"/>
      <c r="P86" s="18" t="inlineStr"/>
      <c r="Q86" s="18" t="inlineStr"/>
    </row>
    <row r="87">
      <c r="A87" s="15" t="inlineStr">
        <is>
          <t>02.02.09-d</t>
        </is>
      </c>
      <c r="B87" s="16" t="inlineStr"/>
      <c r="C87" s="16" t="inlineStr"/>
      <c r="D87" s="16" t="inlineStr"/>
      <c r="E87" s="16" t="inlineStr"/>
      <c r="F87" s="16" t="inlineStr"/>
      <c r="G87" s="17" t="inlineStr">
        <is>
          <t>11048</t>
        </is>
      </c>
      <c r="H87" s="17" t="inlineStr">
        <is>
          <t>Wanakah</t>
        </is>
      </c>
      <c r="I87" s="17" t="inlineStr">
        <is>
          <t>Wanakah Formation of San Rafael Group</t>
        </is>
      </c>
      <c r="J87" s="17" t="inlineStr">
        <is>
          <t>late Middle Jurassic (Callovian)*</t>
        </is>
      </c>
      <c r="K87" s="17" t="inlineStr">
        <is>
          <t>AZ, CO, NM, UT</t>
        </is>
      </c>
      <c r="L87" s="19">
        <f>HYPERLINK("https://ngmdb.usgs.gov/Geolex/Units/Wanakah_11048.html", "https://ngmdb.usgs.gov/Geolex/Units/Wanakah_11048.html")</f>
        <v/>
      </c>
      <c r="M87" s="18" t="inlineStr">
        <is>
          <t>yes</t>
        </is>
      </c>
      <c r="N87" s="18" t="inlineStr"/>
      <c r="O87" s="18" t="inlineStr"/>
      <c r="P87" s="18" t="inlineStr"/>
      <c r="Q87" s="18" t="inlineStr"/>
    </row>
    <row r="88">
      <c r="A88" s="15" t="inlineStr">
        <is>
          <t>02.02.09-e</t>
        </is>
      </c>
      <c r="B88" s="16" t="inlineStr"/>
      <c r="C88" s="16" t="inlineStr"/>
      <c r="D88" s="16" t="inlineStr"/>
      <c r="E88" s="16" t="inlineStr"/>
      <c r="F88" s="16" t="inlineStr"/>
      <c r="G88" s="17" t="inlineStr"/>
      <c r="H88" s="17" t="inlineStr"/>
      <c r="I88" s="17" t="inlineStr">
        <is>
          <t>Wanakah Formation</t>
        </is>
      </c>
      <c r="J88" s="17" t="inlineStr">
        <is>
          <t>late Middle Jurassic (Callovian)*</t>
        </is>
      </c>
      <c r="K88" s="17" t="inlineStr">
        <is>
          <t>NM</t>
        </is>
      </c>
      <c r="L88" s="17" t="inlineStr"/>
      <c r="M88" s="18" t="inlineStr">
        <is>
          <t>no</t>
        </is>
      </c>
      <c r="N88" s="18" t="inlineStr"/>
      <c r="O88" s="18" t="inlineStr"/>
      <c r="P88" s="18" t="inlineStr"/>
      <c r="Q88" s="18" t="inlineStr"/>
    </row>
    <row r="89">
      <c r="A89" s="15" t="inlineStr">
        <is>
          <t>02.02.09-f</t>
        </is>
      </c>
      <c r="B89" s="16" t="inlineStr"/>
      <c r="C89" s="16" t="inlineStr"/>
      <c r="D89" s="16" t="inlineStr"/>
      <c r="E89" s="16" t="inlineStr"/>
      <c r="F89" s="16" t="inlineStr"/>
      <c r="G89" s="17" t="inlineStr">
        <is>
          <t>7642</t>
        </is>
      </c>
      <c r="H89" s="17" t="inlineStr">
        <is>
          <t>Entrada</t>
        </is>
      </c>
      <c r="I89" s="17" t="inlineStr">
        <is>
          <t>Entrada Sandstone of San Rafael Group</t>
        </is>
      </c>
      <c r="J89" s="17" t="inlineStr">
        <is>
          <t>late Middle Jurassic (early to middle Callovian)*</t>
        </is>
      </c>
      <c r="K89" s="17" t="inlineStr">
        <is>
          <t>AZ, CO, NM, UT</t>
        </is>
      </c>
      <c r="L89" s="19">
        <f>HYPERLINK("https://ngmdb.usgs.gov/Geolex/Units/Entrada_7642.html", "https://ngmdb.usgs.gov/Geolex/Units/Entrada_7642.html")</f>
        <v/>
      </c>
      <c r="M89" s="18" t="inlineStr">
        <is>
          <t>yes</t>
        </is>
      </c>
      <c r="N89" s="18" t="inlineStr"/>
      <c r="O89" s="18" t="inlineStr"/>
      <c r="P89" s="18" t="inlineStr"/>
      <c r="Q89" s="18" t="inlineStr"/>
    </row>
    <row r="90">
      <c r="A90" s="15" t="inlineStr">
        <is>
          <t>02.02.10</t>
        </is>
      </c>
      <c r="B90" s="16" t="inlineStr">
        <is>
          <t>TRd</t>
        </is>
      </c>
      <c r="C90" s="16" t="inlineStr">
        <is>
          <t>Dolores Formation</t>
        </is>
      </c>
      <c r="D90" s="16" t="inlineStr">
        <is>
          <t>Dolores Formation</t>
        </is>
      </c>
      <c r="E90" s="16" t="inlineStr">
        <is>
          <t>Upper Triassic</t>
        </is>
      </c>
      <c r="F90" s="16" t="inlineStr">
        <is>
          <t>CO</t>
        </is>
      </c>
      <c r="G90" s="17" t="inlineStr">
        <is>
          <t>7952</t>
        </is>
      </c>
      <c r="H90" s="17" t="inlineStr">
        <is>
          <t>Dolores</t>
        </is>
      </c>
      <c r="I90" s="17" t="inlineStr">
        <is>
          <t>Dolores Formation</t>
        </is>
      </c>
      <c r="J90" s="17" t="inlineStr">
        <is>
          <t>Triassic, Late*</t>
        </is>
      </c>
      <c r="K90" s="17" t="inlineStr">
        <is>
          <t>CO</t>
        </is>
      </c>
      <c r="L90" s="19">
        <f>HYPERLINK("https://ngmdb.usgs.gov/Geolex/Units/Dolores_7952.html", "https://ngmdb.usgs.gov/Geolex/Units/Dolores_7952.html")</f>
        <v/>
      </c>
      <c r="M90" s="18" t="inlineStr">
        <is>
          <t>yes</t>
        </is>
      </c>
      <c r="N90" s="18" t="inlineStr"/>
      <c r="O90" s="18" t="inlineStr"/>
      <c r="P90" s="18" t="inlineStr"/>
      <c r="Q90" s="18" t="inlineStr"/>
    </row>
    <row r="91">
      <c r="A91" s="15" t="inlineStr">
        <is>
          <t>02.02.11</t>
        </is>
      </c>
      <c r="B91" s="16" t="inlineStr">
        <is>
          <t>Pc</t>
        </is>
      </c>
      <c r="C91" s="16" t="inlineStr">
        <is>
          <t>Cutler Formation</t>
        </is>
      </c>
      <c r="D91" s="16" t="inlineStr">
        <is>
          <t>Cutler Formation</t>
        </is>
      </c>
      <c r="E91" s="16" t="inlineStr">
        <is>
          <t>Lower Permian</t>
        </is>
      </c>
      <c r="F91" s="16" t="inlineStr">
        <is>
          <t>CO</t>
        </is>
      </c>
      <c r="G91" s="17" t="inlineStr">
        <is>
          <t>7824</t>
        </is>
      </c>
      <c r="H91" s="17" t="inlineStr">
        <is>
          <t>Cutler</t>
        </is>
      </c>
      <c r="I91" s="17" t="inlineStr">
        <is>
          <t>Cutler Group</t>
        </is>
      </c>
      <c r="J91" s="17" t="inlineStr">
        <is>
          <t>early Permian (Wolfcampian)*</t>
        </is>
      </c>
      <c r="K91" s="17" t="inlineStr">
        <is>
          <t>AZ, CO, NM, UT</t>
        </is>
      </c>
      <c r="L91" s="19">
        <f>HYPERLINK("https://ngmdb.usgs.gov/Geolex/Units/Cutler_7824.html", "https://ngmdb.usgs.gov/Geolex/Units/Cutler_7824.html")</f>
        <v/>
      </c>
      <c r="M91" s="18" t="inlineStr">
        <is>
          <t>yes</t>
        </is>
      </c>
      <c r="N91" s="18" t="inlineStr"/>
      <c r="O91" s="18" t="inlineStr"/>
      <c r="P91" s="18" t="inlineStr"/>
      <c r="Q91" s="18" t="inlineStr"/>
    </row>
    <row r="92">
      <c r="A92" s="15" t="inlineStr">
        <is>
          <t>02.02.11-a</t>
        </is>
      </c>
      <c r="B92" s="16" t="inlineStr"/>
      <c r="C92" s="16" t="inlineStr"/>
      <c r="D92" s="16" t="inlineStr"/>
      <c r="E92" s="16" t="inlineStr"/>
      <c r="F92" s="16" t="inlineStr"/>
      <c r="G92" s="17" t="inlineStr"/>
      <c r="H92" s="17" t="inlineStr"/>
      <c r="I92" s="17" t="inlineStr">
        <is>
          <t>Cutler Formation</t>
        </is>
      </c>
      <c r="J92" s="17" t="inlineStr">
        <is>
          <t>early Permian (Wolfcampian)*</t>
        </is>
      </c>
      <c r="K92" s="17" t="inlineStr">
        <is>
          <t>AZ, CO, NM, UT</t>
        </is>
      </c>
      <c r="L92" s="17" t="inlineStr"/>
      <c r="M92" s="18" t="inlineStr">
        <is>
          <t>yes</t>
        </is>
      </c>
      <c r="N92" s="18" t="inlineStr"/>
      <c r="O92" s="18" t="inlineStr"/>
      <c r="P92" s="18" t="inlineStr"/>
      <c r="Q92" s="18" t="inlineStr"/>
    </row>
    <row r="93">
      <c r="A93" s="15" t="inlineStr">
        <is>
          <t>02.02.12</t>
        </is>
      </c>
      <c r="B93" s="16" t="inlineStr">
        <is>
          <t>Ph</t>
        </is>
      </c>
      <c r="C93" s="16" t="inlineStr">
        <is>
          <t>Hermosa Group</t>
        </is>
      </c>
      <c r="D93" s="16" t="inlineStr">
        <is>
          <t>Hermosa Group</t>
        </is>
      </c>
      <c r="E93" s="16" t="inlineStr">
        <is>
          <t>Middle Pennsylvanian</t>
        </is>
      </c>
      <c r="F93" s="16" t="inlineStr">
        <is>
          <t>CO</t>
        </is>
      </c>
      <c r="G93" s="17" t="inlineStr">
        <is>
          <t>8621</t>
        </is>
      </c>
      <c r="H93" s="17" t="inlineStr">
        <is>
          <t>Hermosa</t>
        </is>
      </c>
      <c r="I93" s="17" t="inlineStr">
        <is>
          <t>Hermosa Formation</t>
        </is>
      </c>
      <c r="J93" s="17" t="inlineStr">
        <is>
          <t>Middle to Late Pennsylvanian*</t>
        </is>
      </c>
      <c r="K93" s="17" t="inlineStr">
        <is>
          <t>AZ, CO, NM, UT</t>
        </is>
      </c>
      <c r="L93" s="19">
        <f>HYPERLINK("https://ngmdb.usgs.gov/Geolex/Units/Hermosa_8621.html", "https://ngmdb.usgs.gov/Geolex/Units/Hermosa_8621.html")</f>
        <v/>
      </c>
      <c r="M93" s="18" t="inlineStr">
        <is>
          <t>yes</t>
        </is>
      </c>
      <c r="N93" s="18" t="inlineStr"/>
      <c r="O93" s="18" t="inlineStr"/>
      <c r="P93" s="18" t="inlineStr"/>
      <c r="Q93" s="18" t="inlineStr"/>
    </row>
    <row r="94">
      <c r="A94" s="15" t="inlineStr">
        <is>
          <t>02.02.12-a</t>
        </is>
      </c>
      <c r="B94" s="16" t="inlineStr"/>
      <c r="C94" s="16" t="inlineStr"/>
      <c r="D94" s="16" t="inlineStr"/>
      <c r="E94" s="16" t="inlineStr"/>
      <c r="F94" s="16" t="inlineStr"/>
      <c r="G94" s="17" t="inlineStr"/>
      <c r="H94" s="17" t="inlineStr"/>
      <c r="I94" s="17" t="inlineStr">
        <is>
          <t>Hermosa Group</t>
        </is>
      </c>
      <c r="J94" s="17" t="inlineStr">
        <is>
          <t>Middle to Late Pennsylvanian*</t>
        </is>
      </c>
      <c r="K94" s="17" t="inlineStr">
        <is>
          <t>AZ, CO, NM, UT</t>
        </is>
      </c>
      <c r="L94" s="17" t="inlineStr"/>
      <c r="M94" s="18" t="inlineStr">
        <is>
          <t>yes</t>
        </is>
      </c>
      <c r="N94" s="18" t="inlineStr"/>
      <c r="O94" s="18" t="inlineStr"/>
      <c r="P94" s="18" t="inlineStr"/>
      <c r="Q94" s="18" t="inlineStr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2026-04-27T19:50:59Z</dcterms:created>
  <dcterms:modified xmlns:dcterms="http://purl.org/dc/terms/" xmlns:xsi="http://www.w3.org/2001/XMLSchema-instance" xsi:type="dcterms:W3CDTF">2026-04-27T19:50:59Z</dcterms:modified>
</cp:coreProperties>
</file>