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66925"/>
  <mc:AlternateContent xmlns:mc="http://schemas.openxmlformats.org/markup-compatibility/2006">
    <mc:Choice Requires="x15">
      <x15ac:absPath xmlns:x15ac="http://schemas.microsoft.com/office/spreadsheetml/2010/11/ac" url="N:\PROJECT\GEOLOGY\EarthMRI LaPlata\LabResults\FINAL_LABRESULTS_DELIVERABLE\"/>
    </mc:Choice>
  </mc:AlternateContent>
  <xr:revisionPtr revIDLastSave="0" documentId="13_ncr:1_{0D82CD42-8678-4FCA-88FD-74CAA7D3898A}" xr6:coauthVersionLast="47" xr6:coauthVersionMax="47" xr10:uidLastSave="{00000000-0000-0000-0000-000000000000}"/>
  <bookViews>
    <workbookView xWindow="-120" yWindow="-120" windowWidth="29040" windowHeight="17520" xr2:uid="{92B14F4F-73D2-4CC3-ACC3-B179931D9781}"/>
  </bookViews>
  <sheets>
    <sheet name="ABOUT" sheetId="16" r:id="rId1"/>
    <sheet name="ALL RESULTS" sheetId="2" r:id="rId2"/>
    <sheet name="MRP-20449_QAQC" sheetId="3" r:id="rId3"/>
    <sheet name="MRP-20707_QAQC" sheetId="7" r:id="rId4"/>
    <sheet name="MRP-21368_QAQC" sheetId="10" r:id="rId5"/>
    <sheet name="MRP-21442_QAQC" sheetId="13" r:id="rId6"/>
    <sheet name="MRP-20449_DUPS" sheetId="4" r:id="rId7"/>
    <sheet name="MRP-20707_DUPS" sheetId="8" r:id="rId8"/>
    <sheet name="MRP-21368_DUPS" sheetId="11" r:id="rId9"/>
    <sheet name="MRP-21442_DUP" sheetId="14" r:id="rId10"/>
    <sheet name="ReportingLimits" sheetId="6" r:id="rId11"/>
  </sheets>
  <externalReferences>
    <externalReference r:id="rId12"/>
  </externalReferences>
  <definedNames>
    <definedName name="age">'[1]Controlled Vocabulary'!$O$2:$O$31</definedName>
    <definedName name="Alt">'[1]Controlled Vocabulary'!$Q$2:$Q$11</definedName>
    <definedName name="Co">'[1]Controlled Vocabulary'!$E$2:$E$81</definedName>
    <definedName name="COMMITTED" hidden="1">"TRUE"</definedName>
    <definedName name="Datum">'[1]Controlled Vocabulary'!$D$2:$D$5</definedName>
    <definedName name="GeologicAge">'[1]Controlled Vocabulary'!$O$2:$O$30</definedName>
    <definedName name="MethodCollected">'[1]Controlled Vocabulary'!$I$2:$I$4</definedName>
    <definedName name="OriginalName" hidden="1">"cus_all.xlt"</definedName>
    <definedName name="_xlnm.Print_Titles" localSheetId="1">'ALL RESULTS'!$B:$C,'ALL RESULTS'!$1:$3</definedName>
    <definedName name="RA">'[1]Controlled Vocabulary'!$Q$2:$Q$11</definedName>
    <definedName name="RM">'[1]Controlled Vocabulary'!$P$2:$P$13</definedName>
    <definedName name="RockType">'[1]Controlled Vocabulary'!$L$2:$L$5</definedName>
    <definedName name="specificname">'[1]Controlled Vocabulary'!$M$2:$M$279</definedName>
    <definedName name="SS">'[1]Controlled Vocabulary'!$J$2:$J$14</definedName>
    <definedName name="STATES">'[1]Controlled Vocabulary'!$F$2:$F$52</definedName>
    <definedName name="type">'[1]Controlled Vocabulary'!$L$2:$L$8</definedName>
  </definedNames>
  <calcPr calcId="191029" iterate="1" iterateCount="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D6" i="14" l="1"/>
  <c r="CC6" i="14"/>
  <c r="CB6" i="14"/>
  <c r="CA6" i="14"/>
  <c r="BZ6" i="14"/>
  <c r="BY6" i="14"/>
  <c r="BX6" i="14"/>
  <c r="BW6" i="14"/>
  <c r="BV6" i="14"/>
  <c r="BU6" i="14"/>
  <c r="BT6" i="14"/>
  <c r="BR6" i="14"/>
  <c r="BQ6" i="14"/>
  <c r="BP6" i="14"/>
  <c r="BO6" i="14"/>
  <c r="BN6" i="14"/>
  <c r="BM6" i="14"/>
  <c r="BL6" i="14"/>
  <c r="BJ6" i="14"/>
  <c r="BI6" i="14"/>
  <c r="BH6" i="14"/>
  <c r="BF6" i="14"/>
  <c r="BD6" i="14"/>
  <c r="BB6" i="14"/>
  <c r="AZ6" i="14"/>
  <c r="AX6" i="14"/>
  <c r="AU6" i="14"/>
  <c r="AT6" i="14"/>
  <c r="AS6" i="14"/>
  <c r="AR6" i="14"/>
  <c r="AQ6" i="14"/>
  <c r="AP6" i="14"/>
  <c r="AO6" i="14"/>
  <c r="AN6" i="14"/>
  <c r="AM6" i="14"/>
  <c r="AL6" i="14"/>
  <c r="AK6" i="14"/>
  <c r="AI6" i="14"/>
  <c r="AH6" i="14"/>
  <c r="AG6" i="14"/>
  <c r="AF6" i="14"/>
  <c r="AE6" i="14"/>
  <c r="AD6" i="14"/>
  <c r="AC6" i="14"/>
  <c r="AB6" i="14"/>
  <c r="Z6" i="14"/>
  <c r="Y6" i="14"/>
  <c r="X6" i="14"/>
  <c r="W6" i="14"/>
  <c r="S6" i="14"/>
  <c r="O6" i="14"/>
  <c r="N6" i="14"/>
  <c r="L6" i="14"/>
  <c r="K6" i="14"/>
  <c r="J6" i="14"/>
  <c r="I6" i="14"/>
  <c r="H6" i="14"/>
  <c r="G6" i="14"/>
  <c r="AS6" i="13"/>
  <c r="AH6" i="13"/>
  <c r="CD5" i="13"/>
  <c r="CC5" i="13"/>
  <c r="CA5" i="13"/>
  <c r="BZ5" i="13"/>
  <c r="BY5" i="13"/>
  <c r="BW5" i="13"/>
  <c r="BV5" i="13"/>
  <c r="BU5" i="13"/>
  <c r="BT5" i="13"/>
  <c r="BS5" i="13"/>
  <c r="BR5" i="13"/>
  <c r="BQ5" i="13"/>
  <c r="BP5" i="13"/>
  <c r="BO5" i="13"/>
  <c r="BN5" i="13"/>
  <c r="BM5" i="13"/>
  <c r="BL5" i="13"/>
  <c r="BK5" i="13"/>
  <c r="BJ5" i="13"/>
  <c r="BI5" i="13"/>
  <c r="BH5" i="13"/>
  <c r="BG5" i="13"/>
  <c r="BF5" i="13"/>
  <c r="BD5" i="13"/>
  <c r="BC5" i="13"/>
  <c r="BB5" i="13"/>
  <c r="BA5" i="13"/>
  <c r="AZ5" i="13"/>
  <c r="AY5" i="13"/>
  <c r="AX5" i="13"/>
  <c r="AW5" i="13"/>
  <c r="AU5" i="13"/>
  <c r="AT5" i="13"/>
  <c r="AS5" i="13"/>
  <c r="AR5" i="13"/>
  <c r="AQ5" i="13"/>
  <c r="AP5" i="13"/>
  <c r="AO5" i="13"/>
  <c r="AN5" i="13"/>
  <c r="AM5" i="13"/>
  <c r="AL5" i="13"/>
  <c r="AK5" i="13"/>
  <c r="AI5" i="13"/>
  <c r="AH5" i="13"/>
  <c r="AG5" i="13"/>
  <c r="AF5" i="13"/>
  <c r="AE5" i="13"/>
  <c r="AD5" i="13"/>
  <c r="AC5" i="13"/>
  <c r="AB5" i="13"/>
  <c r="Z5" i="13"/>
  <c r="Y5" i="13"/>
  <c r="X5" i="13"/>
  <c r="W5" i="13"/>
  <c r="V5" i="13"/>
  <c r="U5" i="13"/>
  <c r="S5" i="13"/>
  <c r="R5" i="13"/>
  <c r="Q5" i="13"/>
  <c r="O5" i="13"/>
  <c r="M5" i="13"/>
  <c r="L5" i="13"/>
  <c r="K5" i="13"/>
  <c r="J5" i="13"/>
  <c r="I5" i="13"/>
  <c r="H5" i="13"/>
  <c r="G5" i="13"/>
  <c r="F5" i="13"/>
  <c r="E5" i="13"/>
  <c r="D5" i="13"/>
  <c r="CA9" i="11"/>
  <c r="BZ9" i="11"/>
  <c r="BY9" i="11"/>
  <c r="BX9" i="11"/>
  <c r="BW9" i="11"/>
  <c r="BV9" i="11"/>
  <c r="BU9" i="11"/>
  <c r="BT9" i="11"/>
  <c r="BS9" i="11"/>
  <c r="BR9" i="11"/>
  <c r="BQ9" i="11"/>
  <c r="BO9" i="11"/>
  <c r="BN9" i="11"/>
  <c r="BM9" i="11"/>
  <c r="BL9" i="11"/>
  <c r="BK9" i="11"/>
  <c r="BJ9" i="11"/>
  <c r="BI9" i="11"/>
  <c r="BG9" i="11"/>
  <c r="BF9" i="11"/>
  <c r="BE9" i="11"/>
  <c r="BC9" i="11"/>
  <c r="BA9" i="11"/>
  <c r="AZ9" i="11"/>
  <c r="AY9" i="11"/>
  <c r="AW9" i="11"/>
  <c r="AU9" i="11"/>
  <c r="AT9" i="11"/>
  <c r="AR9" i="11"/>
  <c r="AQ9" i="11"/>
  <c r="AO9" i="11"/>
  <c r="AN9" i="11"/>
  <c r="AM9" i="11"/>
  <c r="AK9" i="11"/>
  <c r="AJ9" i="11"/>
  <c r="AH9" i="11"/>
  <c r="AF9" i="11"/>
  <c r="AE9" i="11"/>
  <c r="AD9" i="11"/>
  <c r="AC9" i="11"/>
  <c r="AB9" i="11"/>
  <c r="AA9" i="11"/>
  <c r="Z9" i="11"/>
  <c r="Y9" i="11"/>
  <c r="W9" i="11"/>
  <c r="V9" i="11"/>
  <c r="U9" i="11"/>
  <c r="T9" i="11"/>
  <c r="P9" i="11"/>
  <c r="L9" i="11"/>
  <c r="K9" i="11"/>
  <c r="I9" i="11"/>
  <c r="H9" i="11"/>
  <c r="G9" i="11"/>
  <c r="F9" i="11"/>
  <c r="E9" i="11"/>
  <c r="D9" i="11"/>
  <c r="CA6" i="11"/>
  <c r="BZ6" i="11"/>
  <c r="BY6" i="11"/>
  <c r="BX6" i="11"/>
  <c r="BW6" i="11"/>
  <c r="BV6" i="11"/>
  <c r="BU6" i="11"/>
  <c r="BT6" i="11"/>
  <c r="BS6" i="11"/>
  <c r="BR6" i="11"/>
  <c r="BQ6" i="11"/>
  <c r="BO6" i="11"/>
  <c r="BN6" i="11"/>
  <c r="BM6" i="11"/>
  <c r="BL6" i="11"/>
  <c r="BK6" i="11"/>
  <c r="BJ6" i="11"/>
  <c r="BI6" i="11"/>
  <c r="BG6" i="11"/>
  <c r="BF6" i="11"/>
  <c r="BE6" i="11"/>
  <c r="BC6" i="11"/>
  <c r="BA6" i="11"/>
  <c r="AZ6" i="11"/>
  <c r="AY6" i="11"/>
  <c r="AW6" i="11"/>
  <c r="AR6" i="11"/>
  <c r="AQ6" i="11"/>
  <c r="AP6" i="11"/>
  <c r="AO6" i="11"/>
  <c r="AN6" i="11"/>
  <c r="AM6" i="11"/>
  <c r="AK6" i="11"/>
  <c r="AJ6" i="11"/>
  <c r="AI6" i="11"/>
  <c r="AH6" i="11"/>
  <c r="AF6" i="11"/>
  <c r="AE6" i="11"/>
  <c r="AD6" i="11"/>
  <c r="AC6" i="11"/>
  <c r="AB6" i="11"/>
  <c r="AA6" i="11"/>
  <c r="Z6" i="11"/>
  <c r="Y6" i="11"/>
  <c r="W6" i="11"/>
  <c r="V6" i="11"/>
  <c r="U6" i="11"/>
  <c r="T6" i="11"/>
  <c r="P6" i="11"/>
  <c r="L6" i="11"/>
  <c r="I6" i="11"/>
  <c r="H6" i="11"/>
  <c r="G6" i="11"/>
  <c r="F6" i="11"/>
  <c r="E6" i="11"/>
  <c r="D6" i="11"/>
  <c r="CD10" i="10"/>
  <c r="CC10" i="10"/>
  <c r="CB10" i="10"/>
  <c r="CA10" i="10"/>
  <c r="BZ10" i="10"/>
  <c r="BY10" i="10"/>
  <c r="BX10" i="10"/>
  <c r="BW10" i="10"/>
  <c r="BV10" i="10"/>
  <c r="BU10" i="10"/>
  <c r="BT10" i="10"/>
  <c r="BR10" i="10"/>
  <c r="BQ10" i="10"/>
  <c r="BP10" i="10"/>
  <c r="BO10" i="10"/>
  <c r="BN10" i="10"/>
  <c r="BM10" i="10"/>
  <c r="BL10" i="10"/>
  <c r="BK10" i="10"/>
  <c r="BI10" i="10"/>
  <c r="BH10" i="10"/>
  <c r="BF10" i="10"/>
  <c r="BD10" i="10"/>
  <c r="BC10" i="10"/>
  <c r="BB10" i="10"/>
  <c r="BA10" i="10"/>
  <c r="AZ10" i="10"/>
  <c r="AU10" i="10"/>
  <c r="AT10" i="10"/>
  <c r="AS10" i="10"/>
  <c r="AQ10" i="10"/>
  <c r="AP10" i="10"/>
  <c r="AO10" i="10"/>
  <c r="AN10" i="10"/>
  <c r="AM10" i="10"/>
  <c r="AL10" i="10"/>
  <c r="AK10" i="10"/>
  <c r="AI10" i="10"/>
  <c r="AH10" i="10"/>
  <c r="AG10" i="10"/>
  <c r="AF10" i="10"/>
  <c r="AE10" i="10"/>
  <c r="AD10" i="10"/>
  <c r="AC10" i="10"/>
  <c r="AB10" i="10"/>
  <c r="Z10" i="10"/>
  <c r="X10" i="10"/>
  <c r="W10" i="10"/>
  <c r="V10" i="10"/>
  <c r="T10" i="10"/>
  <c r="S10" i="10"/>
  <c r="O10" i="10"/>
  <c r="N10" i="10"/>
  <c r="L10" i="10"/>
  <c r="K10" i="10"/>
  <c r="J10" i="10"/>
  <c r="I10" i="10"/>
  <c r="H10" i="10"/>
  <c r="G10" i="10"/>
  <c r="CD5" i="10"/>
  <c r="CC5" i="10"/>
  <c r="CB5" i="10"/>
  <c r="CA5" i="10"/>
  <c r="BZ5" i="10"/>
  <c r="BY5" i="10"/>
  <c r="BX5" i="10"/>
  <c r="BW5" i="10"/>
  <c r="BV5" i="10"/>
  <c r="BU5" i="10"/>
  <c r="BT5" i="10"/>
  <c r="BR5" i="10"/>
  <c r="BQ5" i="10"/>
  <c r="BP5" i="10"/>
  <c r="BO5" i="10"/>
  <c r="BN5" i="10"/>
  <c r="BM5" i="10"/>
  <c r="BL5" i="10"/>
  <c r="BJ5" i="10"/>
  <c r="BI5" i="10"/>
  <c r="BH5" i="10"/>
  <c r="BG5" i="10"/>
  <c r="BF5" i="10"/>
  <c r="BD5" i="10"/>
  <c r="BC5" i="10"/>
  <c r="BB5" i="10"/>
  <c r="BA5" i="10"/>
  <c r="AZ5" i="10"/>
  <c r="AX5" i="10"/>
  <c r="AW5" i="10"/>
  <c r="AU5" i="10"/>
  <c r="AT5" i="10"/>
  <c r="AS5" i="10"/>
  <c r="AR5" i="10"/>
  <c r="AQ5" i="10"/>
  <c r="AP5" i="10"/>
  <c r="AO5" i="10"/>
  <c r="AN5" i="10"/>
  <c r="AM5" i="10"/>
  <c r="AL5" i="10"/>
  <c r="AK5" i="10"/>
  <c r="AI5" i="10"/>
  <c r="AH5" i="10"/>
  <c r="AG5" i="10"/>
  <c r="AF5" i="10"/>
  <c r="AE5" i="10"/>
  <c r="AD5" i="10"/>
  <c r="AC5" i="10"/>
  <c r="AB5" i="10"/>
  <c r="AA5" i="10"/>
  <c r="Z5" i="10"/>
  <c r="Y5" i="10"/>
  <c r="X5" i="10"/>
  <c r="W5" i="10"/>
  <c r="S5" i="10"/>
  <c r="O5" i="10"/>
  <c r="M5" i="10"/>
  <c r="L5" i="10"/>
  <c r="K5" i="10"/>
  <c r="J5" i="10"/>
  <c r="I5" i="10"/>
  <c r="H5" i="10"/>
  <c r="G5" i="10"/>
  <c r="E5" i="10"/>
  <c r="D5" i="10"/>
  <c r="CD9" i="8"/>
  <c r="CC9" i="8"/>
  <c r="CB9" i="8"/>
  <c r="CA9" i="8"/>
  <c r="BZ9" i="8"/>
  <c r="BY9" i="8"/>
  <c r="BX9" i="8"/>
  <c r="BW9" i="8"/>
  <c r="BV9" i="8"/>
  <c r="BU9" i="8"/>
  <c r="BT9" i="8"/>
  <c r="BR9" i="8"/>
  <c r="BQ9" i="8"/>
  <c r="BP9" i="8"/>
  <c r="BO9" i="8"/>
  <c r="BN9" i="8"/>
  <c r="BM9" i="8"/>
  <c r="BL9" i="8"/>
  <c r="BJ9" i="8"/>
  <c r="BI9" i="8"/>
  <c r="BH9" i="8"/>
  <c r="BF9" i="8"/>
  <c r="BD9" i="8"/>
  <c r="BC9" i="8"/>
  <c r="BB9" i="8"/>
  <c r="BA9" i="8"/>
  <c r="AZ9" i="8"/>
  <c r="AX9" i="8"/>
  <c r="AW9" i="8"/>
  <c r="AU9" i="8"/>
  <c r="AT9" i="8"/>
  <c r="AS9" i="8"/>
  <c r="AR9" i="8"/>
  <c r="AQ9" i="8"/>
  <c r="AP9" i="8"/>
  <c r="AN9" i="8"/>
  <c r="AM9" i="8"/>
  <c r="AL9" i="8"/>
  <c r="AK9" i="8"/>
  <c r="AI9" i="8"/>
  <c r="AH9" i="8"/>
  <c r="AG9" i="8"/>
  <c r="AF9" i="8"/>
  <c r="AE9" i="8"/>
  <c r="AD9" i="8"/>
  <c r="AC9" i="8"/>
  <c r="AB9" i="8"/>
  <c r="X9" i="8"/>
  <c r="W9" i="8"/>
  <c r="V9" i="8"/>
  <c r="S9" i="8"/>
  <c r="O9" i="8"/>
  <c r="L9" i="8"/>
  <c r="K9" i="8"/>
  <c r="J9" i="8"/>
  <c r="I9" i="8"/>
  <c r="H9" i="8"/>
  <c r="G9" i="8"/>
  <c r="CC6" i="8"/>
  <c r="CB6" i="8"/>
  <c r="CA6" i="8"/>
  <c r="BZ6" i="8"/>
  <c r="BY6" i="8"/>
  <c r="BX6" i="8"/>
  <c r="BW6" i="8"/>
  <c r="BV6" i="8"/>
  <c r="BU6" i="8"/>
  <c r="BT6" i="8"/>
  <c r="BR6" i="8"/>
  <c r="BQ6" i="8"/>
  <c r="BP6" i="8"/>
  <c r="BO6" i="8"/>
  <c r="BN6" i="8"/>
  <c r="BM6" i="8"/>
  <c r="BL6" i="8"/>
  <c r="BK6" i="8"/>
  <c r="BJ6" i="8"/>
  <c r="BI6" i="8"/>
  <c r="BH6" i="8"/>
  <c r="BG6" i="8"/>
  <c r="BF6" i="8"/>
  <c r="BD6" i="8"/>
  <c r="BC6" i="8"/>
  <c r="BB6" i="8"/>
  <c r="BA6" i="8"/>
  <c r="AZ6" i="8"/>
  <c r="AX6" i="8"/>
  <c r="AW6" i="8"/>
  <c r="AU6" i="8"/>
  <c r="AT6" i="8"/>
  <c r="AS6" i="8"/>
  <c r="AQ6" i="8"/>
  <c r="AP6" i="8"/>
  <c r="AN6" i="8"/>
  <c r="AM6" i="8"/>
  <c r="AL6" i="8"/>
  <c r="AK6" i="8"/>
  <c r="AI6" i="8"/>
  <c r="AH6" i="8"/>
  <c r="AG6" i="8"/>
  <c r="AF6" i="8"/>
  <c r="AE6" i="8"/>
  <c r="AD6" i="8"/>
  <c r="AC6" i="8"/>
  <c r="AB6" i="8"/>
  <c r="AA6" i="8"/>
  <c r="Z6" i="8"/>
  <c r="X6" i="8"/>
  <c r="W6" i="8"/>
  <c r="V6" i="8"/>
  <c r="U6" i="8"/>
  <c r="S6" i="8"/>
  <c r="O6" i="8"/>
  <c r="L6" i="8"/>
  <c r="K6" i="8"/>
  <c r="J6" i="8"/>
  <c r="I6" i="8"/>
  <c r="H6" i="8"/>
  <c r="G6" i="8"/>
  <c r="J11" i="7"/>
  <c r="CD10" i="7"/>
  <c r="CC10" i="7"/>
  <c r="CA10" i="7"/>
  <c r="BZ10" i="7"/>
  <c r="BY10" i="7"/>
  <c r="BW10" i="7"/>
  <c r="BV10" i="7"/>
  <c r="BU10" i="7"/>
  <c r="BT10" i="7"/>
  <c r="BS10" i="7"/>
  <c r="BR10" i="7"/>
  <c r="BQ10" i="7"/>
  <c r="BP10" i="7"/>
  <c r="BO10" i="7"/>
  <c r="BN10" i="7"/>
  <c r="BM10" i="7"/>
  <c r="BL10" i="7"/>
  <c r="BK10" i="7"/>
  <c r="BJ10" i="7"/>
  <c r="BI10" i="7"/>
  <c r="BH10" i="7"/>
  <c r="BG10" i="7"/>
  <c r="BF10" i="7"/>
  <c r="BD10" i="7"/>
  <c r="BC10" i="7"/>
  <c r="BB10" i="7"/>
  <c r="BA10" i="7"/>
  <c r="AZ10" i="7"/>
  <c r="AY10" i="7"/>
  <c r="AX10" i="7"/>
  <c r="AW10" i="7"/>
  <c r="AU10" i="7"/>
  <c r="AT10" i="7"/>
  <c r="AS10" i="7"/>
  <c r="AR10" i="7"/>
  <c r="AQ10" i="7"/>
  <c r="AP10" i="7"/>
  <c r="AO10" i="7"/>
  <c r="AN10" i="7"/>
  <c r="AM10" i="7"/>
  <c r="AL10" i="7"/>
  <c r="AK10" i="7"/>
  <c r="AI10" i="7"/>
  <c r="AH10" i="7"/>
  <c r="AG10" i="7"/>
  <c r="AF10" i="7"/>
  <c r="AE10" i="7"/>
  <c r="AD10" i="7"/>
  <c r="AC10" i="7"/>
  <c r="AB10" i="7"/>
  <c r="AA10" i="7"/>
  <c r="Z10" i="7"/>
  <c r="Y10" i="7"/>
  <c r="X10" i="7"/>
  <c r="W10" i="7"/>
  <c r="V10" i="7"/>
  <c r="U10" i="7"/>
  <c r="S10" i="7"/>
  <c r="R10" i="7"/>
  <c r="Q10" i="7"/>
  <c r="O10" i="7"/>
  <c r="M10" i="7"/>
  <c r="L10" i="7"/>
  <c r="K10" i="7"/>
  <c r="J10" i="7"/>
  <c r="I10" i="7"/>
  <c r="H10" i="7"/>
  <c r="G10" i="7"/>
  <c r="E10" i="7"/>
  <c r="D10" i="7"/>
  <c r="BO6" i="7"/>
  <c r="BD6" i="7"/>
  <c r="AS6" i="7"/>
  <c r="AH6" i="7"/>
  <c r="AF6" i="7"/>
  <c r="CC5" i="7"/>
  <c r="CB5" i="7"/>
  <c r="CA5" i="7"/>
  <c r="BZ5" i="7"/>
  <c r="BY5" i="7"/>
  <c r="BX5" i="7"/>
  <c r="BW5" i="7"/>
  <c r="BV5" i="7"/>
  <c r="BU5" i="7"/>
  <c r="BT5" i="7"/>
  <c r="BR5" i="7"/>
  <c r="BQ5" i="7"/>
  <c r="BP5" i="7"/>
  <c r="BO5" i="7"/>
  <c r="BN5" i="7"/>
  <c r="BM5" i="7"/>
  <c r="BL5" i="7"/>
  <c r="BK5" i="7"/>
  <c r="BJ5" i="7"/>
  <c r="BI5" i="7"/>
  <c r="BH5" i="7"/>
  <c r="BG5" i="7"/>
  <c r="BF5" i="7"/>
  <c r="BE5" i="7"/>
  <c r="BD5" i="7"/>
  <c r="BC5" i="7"/>
  <c r="BB5" i="7"/>
  <c r="BA5" i="7"/>
  <c r="AZ5" i="7"/>
  <c r="AX5" i="7"/>
  <c r="AW5" i="7"/>
  <c r="AU5" i="7"/>
  <c r="AT5" i="7"/>
  <c r="AS5" i="7"/>
  <c r="AR5" i="7"/>
  <c r="AQ5" i="7"/>
  <c r="AP5" i="7"/>
  <c r="AN5" i="7"/>
  <c r="AM5" i="7"/>
  <c r="AL5" i="7"/>
  <c r="AK5" i="7"/>
  <c r="AI5" i="7"/>
  <c r="AH5" i="7"/>
  <c r="AG5" i="7"/>
  <c r="AF5" i="7"/>
  <c r="AE5" i="7"/>
  <c r="AD5" i="7"/>
  <c r="AC5" i="7"/>
  <c r="AB5" i="7"/>
  <c r="AA5" i="7"/>
  <c r="Z5" i="7"/>
  <c r="Y5" i="7"/>
  <c r="X5" i="7"/>
  <c r="W5" i="7"/>
  <c r="V5" i="7"/>
  <c r="U5" i="7"/>
  <c r="S5" i="7"/>
  <c r="Q5" i="7"/>
  <c r="P5" i="7"/>
  <c r="O5" i="7"/>
  <c r="M5" i="7"/>
  <c r="L5" i="7"/>
  <c r="K5" i="7"/>
  <c r="J5" i="7"/>
  <c r="I5" i="7"/>
  <c r="H5" i="7"/>
  <c r="G5" i="7"/>
  <c r="W12" i="4"/>
  <c r="AL12" i="4"/>
  <c r="AJ12" i="4"/>
  <c r="AH12" i="4"/>
  <c r="AG12" i="4"/>
  <c r="AF12" i="4"/>
  <c r="AE12" i="4"/>
  <c r="AD12" i="4"/>
  <c r="AC12" i="4"/>
  <c r="AB12" i="4"/>
  <c r="AA12" i="4"/>
  <c r="Y12" i="4"/>
  <c r="V12" i="4"/>
  <c r="T12" i="4"/>
  <c r="R12" i="4"/>
  <c r="Q12" i="4"/>
  <c r="P12" i="4"/>
  <c r="N12" i="4"/>
  <c r="M12" i="4"/>
  <c r="L12" i="4"/>
  <c r="K12" i="4"/>
  <c r="J12" i="4"/>
  <c r="I12" i="4"/>
  <c r="H12" i="4"/>
  <c r="G12" i="4"/>
  <c r="F12" i="4"/>
  <c r="G9" i="4"/>
  <c r="H9" i="4"/>
  <c r="I9" i="4"/>
  <c r="J9" i="4"/>
  <c r="K9" i="4"/>
  <c r="M9" i="4"/>
  <c r="N9" i="4"/>
  <c r="Q9" i="4"/>
  <c r="R9" i="4"/>
  <c r="V9" i="4"/>
  <c r="W9" i="4"/>
  <c r="X9" i="4"/>
  <c r="Y9" i="4"/>
  <c r="Z9" i="4"/>
  <c r="AA9" i="4"/>
  <c r="AB9" i="4"/>
  <c r="AC9" i="4"/>
  <c r="AD9" i="4"/>
  <c r="AE9" i="4"/>
  <c r="AF9" i="4"/>
  <c r="AG9" i="4"/>
  <c r="AH9" i="4"/>
  <c r="AJ9" i="4"/>
  <c r="AK9" i="4"/>
  <c r="AL9" i="4"/>
  <c r="F9" i="4"/>
  <c r="CA12" i="4"/>
  <c r="BZ12" i="4"/>
  <c r="BY12" i="4"/>
  <c r="BX12" i="4"/>
  <c r="BW12" i="4"/>
  <c r="BV12" i="4"/>
  <c r="BU12" i="4"/>
  <c r="BT12" i="4"/>
  <c r="BS12" i="4"/>
  <c r="BQ12" i="4"/>
  <c r="BP12" i="4"/>
  <c r="BO12" i="4"/>
  <c r="BN12" i="4"/>
  <c r="BM12" i="4"/>
  <c r="BL12" i="4"/>
  <c r="BK12" i="4"/>
  <c r="BI12" i="4"/>
  <c r="BH12" i="4"/>
  <c r="BG12" i="4"/>
  <c r="BF12" i="4"/>
  <c r="BE12" i="4"/>
  <c r="BD12" i="4"/>
  <c r="BC12" i="4"/>
  <c r="BA12" i="4"/>
  <c r="AZ12" i="4"/>
  <c r="AY12" i="4"/>
  <c r="AW12" i="4"/>
  <c r="AV12" i="4"/>
  <c r="AT12" i="4"/>
  <c r="AS12" i="4"/>
  <c r="AR12" i="4"/>
  <c r="AQ12" i="4"/>
  <c r="AP12" i="4"/>
  <c r="AO12" i="4"/>
  <c r="AM12" i="4"/>
  <c r="CB9" i="4"/>
  <c r="CA9" i="4"/>
  <c r="BZ9" i="4"/>
  <c r="BY9" i="4"/>
  <c r="BX9" i="4"/>
  <c r="BW9" i="4"/>
  <c r="BV9" i="4"/>
  <c r="BU9" i="4"/>
  <c r="BT9" i="4"/>
  <c r="BS9" i="4"/>
  <c r="BQ9" i="4"/>
  <c r="BP9" i="4"/>
  <c r="BO9" i="4"/>
  <c r="BN9" i="4"/>
  <c r="BM9" i="4"/>
  <c r="BL9" i="4"/>
  <c r="BK9" i="4"/>
  <c r="BI9" i="4"/>
  <c r="BH9" i="4"/>
  <c r="BG9" i="4"/>
  <c r="BE9" i="4"/>
  <c r="BC9" i="4"/>
  <c r="BA9" i="4"/>
  <c r="AY9" i="4"/>
  <c r="AW9" i="4"/>
  <c r="AT9" i="4"/>
  <c r="AS9" i="4"/>
  <c r="AR9" i="4"/>
  <c r="AQ9" i="4"/>
  <c r="AP9" i="4"/>
  <c r="AO9" i="4"/>
  <c r="AM9" i="4"/>
  <c r="G6" i="4"/>
  <c r="H6" i="4"/>
  <c r="I6" i="4"/>
  <c r="J6" i="4"/>
  <c r="K6" i="4"/>
  <c r="L6" i="4"/>
  <c r="N6" i="4"/>
  <c r="Q6" i="4"/>
  <c r="R6" i="4"/>
  <c r="T6" i="4"/>
  <c r="V6" i="4"/>
  <c r="W6" i="4"/>
  <c r="X6" i="4"/>
  <c r="Y6" i="4"/>
  <c r="Z6" i="4"/>
  <c r="AA6" i="4"/>
  <c r="AB6" i="4"/>
  <c r="AC6" i="4"/>
  <c r="AD6" i="4"/>
  <c r="AE6" i="4"/>
  <c r="AF6" i="4"/>
  <c r="AG6" i="4"/>
  <c r="AH6" i="4"/>
  <c r="AJ6" i="4"/>
  <c r="AL6" i="4"/>
  <c r="AM6" i="4"/>
  <c r="AO6" i="4"/>
  <c r="AP6" i="4"/>
  <c r="AQ6" i="4"/>
  <c r="AR6" i="4"/>
  <c r="AS6" i="4"/>
  <c r="AT6" i="4"/>
  <c r="AY6" i="4"/>
  <c r="BA6" i="4"/>
  <c r="BC6" i="4"/>
  <c r="BD6" i="4"/>
  <c r="BE6" i="4"/>
  <c r="BG6" i="4"/>
  <c r="BH6" i="4"/>
  <c r="BI6" i="4"/>
  <c r="BJ6" i="4"/>
  <c r="BK6" i="4"/>
  <c r="BL6" i="4"/>
  <c r="BM6" i="4"/>
  <c r="BN6" i="4"/>
  <c r="BO6" i="4"/>
  <c r="BP6" i="4"/>
  <c r="BQ6" i="4"/>
  <c r="BS6" i="4"/>
  <c r="BT6" i="4"/>
  <c r="BU6" i="4"/>
  <c r="BV6" i="4"/>
  <c r="BW6" i="4"/>
  <c r="BX6" i="4"/>
  <c r="BY6" i="4"/>
  <c r="BZ6" i="4"/>
  <c r="CA6" i="4"/>
  <c r="CB6" i="4"/>
  <c r="F6" i="4"/>
  <c r="BL16" i="3"/>
  <c r="BL15" i="3"/>
  <c r="BA16" i="3"/>
  <c r="BA15" i="3"/>
  <c r="AM5" i="3"/>
  <c r="AC16" i="3"/>
  <c r="AC15" i="3"/>
  <c r="AE16" i="3"/>
  <c r="BY15" i="3"/>
  <c r="BX15" i="3"/>
  <c r="BW15" i="3"/>
  <c r="BV15" i="3"/>
  <c r="BU15" i="3"/>
  <c r="BT15" i="3"/>
  <c r="BS15" i="3"/>
  <c r="BR15" i="3"/>
  <c r="BQ15" i="3"/>
  <c r="BO15" i="3"/>
  <c r="BN15" i="3"/>
  <c r="BM15" i="3"/>
  <c r="BK15" i="3"/>
  <c r="BJ15" i="3"/>
  <c r="BI15" i="3"/>
  <c r="BH15" i="3"/>
  <c r="BG15" i="3"/>
  <c r="BF15" i="3"/>
  <c r="BE15" i="3"/>
  <c r="BD15" i="3"/>
  <c r="BC15" i="3"/>
  <c r="BB15" i="3"/>
  <c r="AZ15" i="3"/>
  <c r="AY15" i="3"/>
  <c r="AX15" i="3"/>
  <c r="AW15" i="3"/>
  <c r="AU15" i="3"/>
  <c r="AT15" i="3"/>
  <c r="AR15" i="3"/>
  <c r="AQ15" i="3"/>
  <c r="AP15" i="3"/>
  <c r="AO15" i="3"/>
  <c r="AN15" i="3"/>
  <c r="AM15" i="3"/>
  <c r="AK15" i="3"/>
  <c r="AJ15" i="3"/>
  <c r="AI15" i="3"/>
  <c r="AH15" i="3"/>
  <c r="AF15" i="3"/>
  <c r="AE15" i="3"/>
  <c r="AD15" i="3"/>
  <c r="AB15" i="3"/>
  <c r="AA15" i="3"/>
  <c r="Z15" i="3"/>
  <c r="Y15" i="3"/>
  <c r="X15" i="3"/>
  <c r="W15" i="3"/>
  <c r="V15" i="3"/>
  <c r="U15" i="3"/>
  <c r="T15" i="3"/>
  <c r="R15" i="3"/>
  <c r="P15" i="3"/>
  <c r="N15" i="3"/>
  <c r="M15" i="3"/>
  <c r="L15" i="3"/>
  <c r="J15" i="3"/>
  <c r="I15" i="3"/>
  <c r="H15" i="3"/>
  <c r="G15" i="3"/>
  <c r="F15" i="3"/>
  <c r="E15" i="3"/>
  <c r="D15" i="3"/>
  <c r="BY10" i="3"/>
  <c r="BX10" i="3"/>
  <c r="BW10" i="3"/>
  <c r="BV10" i="3"/>
  <c r="BU10" i="3"/>
  <c r="BT10" i="3"/>
  <c r="BS10" i="3"/>
  <c r="BR10" i="3"/>
  <c r="BQ10" i="3"/>
  <c r="BO10" i="3"/>
  <c r="BN10" i="3"/>
  <c r="BM10" i="3"/>
  <c r="BL10" i="3"/>
  <c r="BK10" i="3"/>
  <c r="BJ10" i="3"/>
  <c r="BI10" i="3"/>
  <c r="BG10" i="3"/>
  <c r="BF10" i="3"/>
  <c r="BE10" i="3"/>
  <c r="BD10" i="3"/>
  <c r="BC10" i="3"/>
  <c r="BA10" i="3"/>
  <c r="AZ10" i="3"/>
  <c r="AY10" i="3"/>
  <c r="AX10" i="3"/>
  <c r="AW10" i="3"/>
  <c r="AT10" i="3"/>
  <c r="AR10" i="3"/>
  <c r="AQ10" i="3"/>
  <c r="AP10" i="3"/>
  <c r="AO10" i="3"/>
  <c r="AN10" i="3"/>
  <c r="AM10" i="3"/>
  <c r="AL10" i="3"/>
  <c r="AK10" i="3"/>
  <c r="AJ10" i="3"/>
  <c r="AI10" i="3"/>
  <c r="AH10" i="3"/>
  <c r="AF10" i="3"/>
  <c r="AE10" i="3"/>
  <c r="AC10" i="3"/>
  <c r="AB10" i="3"/>
  <c r="AA10" i="3"/>
  <c r="Z10" i="3"/>
  <c r="Y10" i="3"/>
  <c r="W10" i="3"/>
  <c r="V10" i="3"/>
  <c r="U10" i="3"/>
  <c r="T10" i="3"/>
  <c r="P10" i="3"/>
  <c r="L10" i="3"/>
  <c r="I10" i="3"/>
  <c r="H10" i="3"/>
  <c r="G10" i="3"/>
  <c r="F10" i="3"/>
  <c r="E10" i="3"/>
  <c r="D10" i="3"/>
  <c r="E5" i="3"/>
  <c r="F5" i="3"/>
  <c r="G5" i="3"/>
  <c r="H5" i="3"/>
  <c r="I5" i="3"/>
  <c r="J5" i="3"/>
  <c r="L5" i="3"/>
  <c r="P5" i="3"/>
  <c r="T5" i="3"/>
  <c r="U5" i="3"/>
  <c r="V5" i="3"/>
  <c r="W5" i="3"/>
  <c r="X5" i="3"/>
  <c r="Y5" i="3"/>
  <c r="Z5" i="3"/>
  <c r="AA5" i="3"/>
  <c r="AB5" i="3"/>
  <c r="AC5" i="3"/>
  <c r="AD5" i="3"/>
  <c r="AE5" i="3"/>
  <c r="AF5" i="3"/>
  <c r="AH5" i="3"/>
  <c r="AI5" i="3"/>
  <c r="AJ5" i="3"/>
  <c r="AK5" i="3"/>
  <c r="AL5" i="3"/>
  <c r="AN5" i="3"/>
  <c r="AO5" i="3"/>
  <c r="AP5" i="3"/>
  <c r="AQ5" i="3"/>
  <c r="AR5" i="3"/>
  <c r="AT5" i="3"/>
  <c r="AU5" i="3"/>
  <c r="AW5" i="3"/>
  <c r="AX5" i="3"/>
  <c r="AY5" i="3"/>
  <c r="AZ5" i="3"/>
  <c r="BA5" i="3"/>
  <c r="BC5" i="3"/>
  <c r="BD5" i="3"/>
  <c r="BE5" i="3"/>
  <c r="BF5" i="3"/>
  <c r="BG5" i="3"/>
  <c r="BI5" i="3"/>
  <c r="BJ5" i="3"/>
  <c r="BK5" i="3"/>
  <c r="BL5" i="3"/>
  <c r="BM5" i="3"/>
  <c r="BN5" i="3"/>
  <c r="BO5" i="3"/>
  <c r="BQ5" i="3"/>
  <c r="BR5" i="3"/>
  <c r="BS5" i="3"/>
  <c r="BT5" i="3"/>
  <c r="BU5" i="3"/>
  <c r="BV5" i="3"/>
  <c r="BW5" i="3"/>
  <c r="BX5" i="3"/>
  <c r="BY5" i="3"/>
  <c r="D5" i="3"/>
</calcChain>
</file>

<file path=xl/sharedStrings.xml><?xml version="1.0" encoding="utf-8"?>
<sst xmlns="http://schemas.openxmlformats.org/spreadsheetml/2006/main" count="5541" uniqueCount="524">
  <si>
    <t>MRP-20449</t>
  </si>
  <si>
    <t>ppb</t>
  </si>
  <si>
    <t>ppm</t>
  </si>
  <si>
    <t>%</t>
  </si>
  <si>
    <t>C-561307</t>
  </si>
  <si>
    <t>CGS-LP-01</t>
  </si>
  <si>
    <t>Plagioclase  Kspar  hornblende  biotite?  gray to light gray  weathered  fractured  feox on fractures  xenoliths in places of gneiss? up to 1.5 ft.  abundant phenocrysts.</t>
  </si>
  <si>
    <t>&lt;1</t>
  </si>
  <si>
    <t>&lt;5</t>
  </si>
  <si>
    <t>&lt;0.1</t>
  </si>
  <si>
    <t>&lt;0.2</t>
  </si>
  <si>
    <t>&lt;10</t>
  </si>
  <si>
    <t>&lt;2</t>
  </si>
  <si>
    <t>&lt;0.02</t>
  </si>
  <si>
    <t>&lt;0.01</t>
  </si>
  <si>
    <t>&lt;0.5</t>
  </si>
  <si>
    <t>&lt;0.05</t>
  </si>
  <si>
    <t>C-561308</t>
  </si>
  <si>
    <t>CGS-LP-02</t>
  </si>
  <si>
    <t>Pyrite  chalcopyrite  other black sulfide?  Kspar  hornblende  plagioclase  quartz  altered breccia  clast supported with fine grained matrix  angular pieces of porphyritic monzonite and hornfels  syenite from adjacent dike  silicfied.</t>
  </si>
  <si>
    <t>&gt;30.0</t>
  </si>
  <si>
    <t>C-561309</t>
  </si>
  <si>
    <t>CGS-LP-03</t>
  </si>
  <si>
    <t>Kspar  hornblende  plagioclase  altered (appears silicfied)  pinkish gray  generally phaneritic and equigranular  appears phaneritic but silified/altered  dike  contact with breccia described in CGS-LP-02.</t>
  </si>
  <si>
    <t>C-561310</t>
  </si>
  <si>
    <t>CGS-LP-04</t>
  </si>
  <si>
    <t>Plagioclase  hornblende  pyroxene?  biotite  quartz  trace disseminated pyrite  light gray  mapped as Diorite Peak diorite but may be granodiorite  phaneritic  fine grained  most minerals &lt; 1mm but up to 1 or 1.5 mm.</t>
  </si>
  <si>
    <t>C-561311</t>
  </si>
  <si>
    <t>CGS-LP-05</t>
  </si>
  <si>
    <t>Amphibole  pyroxene  dark gray to dark greenish gray  porphyritic  &lt;1 to 3 mm amphiboles and potentially pyroxene in an aphanitic matrix  50%-60% subhedral to euhedral phenocrysts.</t>
  </si>
  <si>
    <t>C-561312</t>
  </si>
  <si>
    <t>CGS-LP-25Dup</t>
  </si>
  <si>
    <t>Quartz  feldspar  hornblende  pyrite  chalcopyrite gray weathered silicified syenite?  abundant orangish brown iron oxides  minerals appear altered  pyrite/chalcopyrite veinlets.</t>
  </si>
  <si>
    <t>C-561313</t>
  </si>
  <si>
    <t>CGS-LP-06</t>
  </si>
  <si>
    <t>Plagioclase  hornblende  Kspar  mica?  potentially quartz  gray to light gray sill  phaneritic  subhedral to anhedral minerals most from &lt; 1 to 1.5 mm.</t>
  </si>
  <si>
    <t>C-561314</t>
  </si>
  <si>
    <t>CGS-LP-07</t>
  </si>
  <si>
    <t>Ampibole  pyroxene  calcite  dark gray to greenish-gray  porphyritic  60-70% subhedral to euhedral &lt; 1 to 4 mm phenocrysts  includes mafic mineral aggregates and/or xenoliths?</t>
  </si>
  <si>
    <t>C-561315</t>
  </si>
  <si>
    <t>GSP-2</t>
  </si>
  <si>
    <t>C-561316</t>
  </si>
  <si>
    <t>CGS-LP-08</t>
  </si>
  <si>
    <t>Plagioclase  hornblende  mica (biotite)  gray to light gray sill  phaneritic  subhedral to anhedral minerals most from &lt;0.5mm to 2 mm.</t>
  </si>
  <si>
    <t>C-561317</t>
  </si>
  <si>
    <t>CGS-LP-09</t>
  </si>
  <si>
    <t>Kspar  plagioclase  hornblende  pyrite  gray to light gray groundmass  porphyritic  appears silicified  trace disseminated pyrite  phenocrysts are sub to anhedral most ranging from 0.5 to 2 mm and up to 3 mm.</t>
  </si>
  <si>
    <t>C-561318</t>
  </si>
  <si>
    <t>CGS-LP-10</t>
  </si>
  <si>
    <t>Plagioclase  hornblende  Kspar  light gray  60-70% subhedral to euhedral hornblende  hornblende range from &lt;0.5 mm to 3.5 mm  5-10% dark to light green unknown green mineral.</t>
  </si>
  <si>
    <t>C-561319</t>
  </si>
  <si>
    <t>CGS-LP-11</t>
  </si>
  <si>
    <t>Plagioclase  hornblende  Kspar  quartz  gray to light gray  phaneritic  grain size generally ranges from &lt;0.5 to 4 mm.</t>
  </si>
  <si>
    <t>C-561320</t>
  </si>
  <si>
    <t>CGS-LP-12</t>
  </si>
  <si>
    <t>Iron oxides  quartz  pyrite  other unknown minerals  two foot vein in diorite/granodiorite (see CGS-LP-12)  yellowish brown to reddish brown iron oxides  manganese oxides?  66 degree northeast vein strike.</t>
  </si>
  <si>
    <t>&gt;10000</t>
  </si>
  <si>
    <t>C-561321</t>
  </si>
  <si>
    <t>CGS-LP-13</t>
  </si>
  <si>
    <t>Quartz  pyrite  iron oxides  unknown silver metallic mineral  quartz vein material from the Columbus Mine dump.</t>
  </si>
  <si>
    <t>C-561322</t>
  </si>
  <si>
    <t>CGS-LP-14</t>
  </si>
  <si>
    <t>Quartz (secondary)  plagioclase  Kfeldspar  pyrite  silicified monzonite porphyry  difficult to tell original rock type but appears to be porphyry but unsure.</t>
  </si>
  <si>
    <t>C-561323</t>
  </si>
  <si>
    <t>CGS-LP-08Dup</t>
  </si>
  <si>
    <t>C-561324</t>
  </si>
  <si>
    <t>CGS-LP-15</t>
  </si>
  <si>
    <t>Qtz  pink qtz or feldspar?  green qtz or other mineral?  unkwn silver metallic mineral qtz  pink qtz or feldspar?  green qtz?  altered sandstone?  qtz grains appear subround in some cases  sampled collected adjacent to altered monzonite porphyry?</t>
  </si>
  <si>
    <t>C-561325</t>
  </si>
  <si>
    <t>G-3</t>
  </si>
  <si>
    <t>C-561326</t>
  </si>
  <si>
    <t>CGS-LP-16</t>
  </si>
  <si>
    <t>Dark gray to black unknown mineral  quartz vein or altered rock  dark grey to grey silicified rock  dark gray to black unknown mineral.</t>
  </si>
  <si>
    <t>C-561327</t>
  </si>
  <si>
    <t>CGS-LP-17</t>
  </si>
  <si>
    <t>Unknown dark gray rock  magnetite  dark gray to greenish gray hornfel?  altered Dolores or Cutler Formation with orbicular blebs of recrystallized(?) magnetite and other unknown minerals.</t>
  </si>
  <si>
    <t>C-561328</t>
  </si>
  <si>
    <t>CGS-LP-18</t>
  </si>
  <si>
    <t>Plagioclase  Kspar  hornblende  quartz  unknown dark green mineral  light gray to gray diorite? or granodiorite?  some quartz content variation in this outcrop  grain size ranges from &lt;0.5 mm to 5 mm.</t>
  </si>
  <si>
    <t>C-561329</t>
  </si>
  <si>
    <t>CGS-LP-19</t>
  </si>
  <si>
    <t>Plagioclase or Kspar  quartz  chalcopyrite  pyrite  iron oxides  mostly quartz but relic feldspars from host rock are apparent  highly silicified and includes a quartz vein containing sulfides.</t>
  </si>
  <si>
    <t>C-561330</t>
  </si>
  <si>
    <t>CGS-LP-20</t>
  </si>
  <si>
    <t>Quartz  pyrite  bornite  unknown purple mineral  mostly quartz (host rock is not apparent) with sulfides.</t>
  </si>
  <si>
    <t>C-561331</t>
  </si>
  <si>
    <t>CGS-LP-21</t>
  </si>
  <si>
    <t>Plagioclase  Kspar  hornblende  pyrite  chalcopyrite  silicified (altered) diorite  gray to dark gray  unknown green mineral.</t>
  </si>
  <si>
    <t>C-561332</t>
  </si>
  <si>
    <t>CGS-LP-22</t>
  </si>
  <si>
    <t>Quartz  pyrite  chalcopyrite  copper oxides gray silicified rock  disseminated and veinlets of pyrite and chalcopyrite with green copper oxide coatings  highly altered (silicified)  original rock type is unknown (syenite based on previous mapping).</t>
  </si>
  <si>
    <t>C-561333</t>
  </si>
  <si>
    <t>CGS-LP-03Dup</t>
  </si>
  <si>
    <t>C-561334</t>
  </si>
  <si>
    <t>CGS-LP-23</t>
  </si>
  <si>
    <t>Quartz  pyrite  chalcopyrite  gray silicifed rock  disseminated and veinlets of pyrite/chalcopyrite  highly altered (silicfied) - original rock type is unknown (syenite based on previous mapping).</t>
  </si>
  <si>
    <t>C-561335</t>
  </si>
  <si>
    <t>CGS-LP-24</t>
  </si>
  <si>
    <t>Quartz  feldspar  pyrite  chalcopyrite  other black minerals  bornite?  gray silicified rock  feldspars and original rock type have been silicified  some relic feldspars remain  original rock type unknown (syenite based on previous mapping).</t>
  </si>
  <si>
    <t>C-561336</t>
  </si>
  <si>
    <t>CGS-LP-25</t>
  </si>
  <si>
    <t>C-561337</t>
  </si>
  <si>
    <t>CGS-LP-26</t>
  </si>
  <si>
    <t>Plagioclase  Kspar  hornblende  pyrite gray to light gray  ~60% phenocrysts (&lt; 0.5 mm to 3.5 mm) in an aphanitic matrix  trace fine grained pyrite  hornblende exhibits subparellel alignment  trace xenoliths (some readsorbed).</t>
  </si>
  <si>
    <t>C-561338</t>
  </si>
  <si>
    <t>CGS-LP-27</t>
  </si>
  <si>
    <t>Plagioclase  Kspar  hornblende gray to light gray  ~60% phenocrysts (&lt;0.5 mm to 3 mm) in an aphanitic matrix.</t>
  </si>
  <si>
    <t>C-561339</t>
  </si>
  <si>
    <t>GSP-QC</t>
  </si>
  <si>
    <t>Lab No.</t>
  </si>
  <si>
    <t>Field No.</t>
  </si>
  <si>
    <t>Sample Description</t>
  </si>
  <si>
    <t>C-FA_AU-PD-PT</t>
  </si>
  <si>
    <t>C-FA_ORE_AU-PD-PT</t>
  </si>
  <si>
    <t>C-ICPOES_MS-61</t>
  </si>
  <si>
    <t>C-WDXRF-MAJORS</t>
  </si>
  <si>
    <t>Rep</t>
  </si>
  <si>
    <t>Test Comment</t>
  </si>
  <si>
    <t>Au</t>
  </si>
  <si>
    <t>Pd</t>
  </si>
  <si>
    <t>Pt</t>
  </si>
  <si>
    <t>Al</t>
  </si>
  <si>
    <t>Ca</t>
  </si>
  <si>
    <t>Fe</t>
  </si>
  <si>
    <t>K</t>
  </si>
  <si>
    <t>Mg</t>
  </si>
  <si>
    <t>P</t>
  </si>
  <si>
    <t>S</t>
  </si>
  <si>
    <t>Si</t>
  </si>
  <si>
    <t>Ti</t>
  </si>
  <si>
    <t>Ag</t>
  </si>
  <si>
    <t>As</t>
  </si>
  <si>
    <t>B</t>
  </si>
  <si>
    <t>Ba</t>
  </si>
  <si>
    <t>Be</t>
  </si>
  <si>
    <t>Bi</t>
  </si>
  <si>
    <t>Cd</t>
  </si>
  <si>
    <t>Ce</t>
  </si>
  <si>
    <t>Co</t>
  </si>
  <si>
    <t>Cr</t>
  </si>
  <si>
    <t>Cs</t>
  </si>
  <si>
    <t>Cu</t>
  </si>
  <si>
    <t>Dy</t>
  </si>
  <si>
    <t>Er</t>
  </si>
  <si>
    <t>Eu</t>
  </si>
  <si>
    <t>Ga</t>
  </si>
  <si>
    <t>Gd</t>
  </si>
  <si>
    <t>Ge</t>
  </si>
  <si>
    <t>Hf</t>
  </si>
  <si>
    <t>Ho</t>
  </si>
  <si>
    <t>In</t>
  </si>
  <si>
    <t>La</t>
  </si>
  <si>
    <t>Li</t>
  </si>
  <si>
    <t>Lu</t>
  </si>
  <si>
    <t>Mn</t>
  </si>
  <si>
    <t>Mo</t>
  </si>
  <si>
    <t>Nb</t>
  </si>
  <si>
    <t>Nd</t>
  </si>
  <si>
    <t>Ni</t>
  </si>
  <si>
    <t>Pb</t>
  </si>
  <si>
    <t>Pr</t>
  </si>
  <si>
    <t>Rb</t>
  </si>
  <si>
    <t>Re</t>
  </si>
  <si>
    <t>Sb</t>
  </si>
  <si>
    <t>Sc</t>
  </si>
  <si>
    <t>Se</t>
  </si>
  <si>
    <t>Sm</t>
  </si>
  <si>
    <t>Sn</t>
  </si>
  <si>
    <t>Sr</t>
  </si>
  <si>
    <t>Ta</t>
  </si>
  <si>
    <t>Tb</t>
  </si>
  <si>
    <t>Te</t>
  </si>
  <si>
    <t>Th</t>
  </si>
  <si>
    <t>Tl</t>
  </si>
  <si>
    <t>Tm</t>
  </si>
  <si>
    <t>U</t>
  </si>
  <si>
    <t>V</t>
  </si>
  <si>
    <t>W</t>
  </si>
  <si>
    <t>Y</t>
  </si>
  <si>
    <t>Yb</t>
  </si>
  <si>
    <t>Zn</t>
  </si>
  <si>
    <t>Zr</t>
  </si>
  <si>
    <t>Al2O3</t>
  </si>
  <si>
    <t>BaO</t>
  </si>
  <si>
    <t>CaO</t>
  </si>
  <si>
    <t>Cr2O3</t>
  </si>
  <si>
    <t>Fe2O3</t>
  </si>
  <si>
    <t>K2O</t>
  </si>
  <si>
    <t>LOI</t>
  </si>
  <si>
    <t>MgO</t>
  </si>
  <si>
    <t>MnO</t>
  </si>
  <si>
    <t>Na2O</t>
  </si>
  <si>
    <t>P2O5</t>
  </si>
  <si>
    <t>SiO2</t>
  </si>
  <si>
    <t>TiO2</t>
  </si>
  <si>
    <t>V2O5</t>
  </si>
  <si>
    <t>ns</t>
  </si>
  <si>
    <t>Comparison to Preferred Value</t>
  </si>
  <si>
    <t>Comparison to Mean</t>
  </si>
  <si>
    <t>Preferred Value</t>
  </si>
  <si>
    <t>Mean (n=)</t>
  </si>
  <si>
    <t>OK</t>
  </si>
  <si>
    <t xml:space="preserve">Low concentration difference/ near detection limit/ rounding value so error is greater </t>
  </si>
  <si>
    <t>Value is greater than +/- 15% of defined value but when compared to the mean over time the value is acceptable.</t>
  </si>
  <si>
    <t>Value not uncommon for reference material and is within the range of data normally returned or has otherwise been deemed acceptable.</t>
  </si>
  <si>
    <t>ICPOES_MS-60</t>
  </si>
  <si>
    <t>B:</t>
  </si>
  <si>
    <t>Boron is informational as the performance is not reliably characterized. Few reference materials have certified B values to reliably characterize the performance.</t>
  </si>
  <si>
    <t>Re:</t>
  </si>
  <si>
    <t xml:space="preserve">Re is informational as there not yet an established preferred value and there is insufficient data to calculate means for meaningful comparisons. </t>
  </si>
  <si>
    <t>Comparison:</t>
  </si>
  <si>
    <t>Method C_ICPOES_MS-61</t>
  </si>
  <si>
    <t>Element</t>
  </si>
  <si>
    <t>Lower Reporting Limit</t>
  </si>
  <si>
    <t>Unit</t>
  </si>
  <si>
    <t>mg/kg</t>
  </si>
  <si>
    <t>NOTES: Values/elements highlighted in yellow are for Informational purposes only.</t>
  </si>
  <si>
    <t>QA/QC sample</t>
  </si>
  <si>
    <t>SrO</t>
  </si>
  <si>
    <t>C-569084</t>
  </si>
  <si>
    <t>CGS-LP-scl-101</t>
  </si>
  <si>
    <t>Plagioclase, Kspar, hornblende</t>
  </si>
  <si>
    <t>C-569085</t>
  </si>
  <si>
    <t>CGS-LP-scl-102</t>
  </si>
  <si>
    <t>C-569086</t>
  </si>
  <si>
    <t>LM-5-23</t>
  </si>
  <si>
    <t>passed through jaw crusher</t>
  </si>
  <si>
    <t>C-569087</t>
  </si>
  <si>
    <t>LM14-23</t>
  </si>
  <si>
    <t>C-569088</t>
  </si>
  <si>
    <t>LM-21-23</t>
  </si>
  <si>
    <t>C-569089</t>
  </si>
  <si>
    <t>C-569090</t>
  </si>
  <si>
    <t>LM-31-23</t>
  </si>
  <si>
    <t>C-569091</t>
  </si>
  <si>
    <t>LM-36-23</t>
  </si>
  <si>
    <t>C-569092</t>
  </si>
  <si>
    <t>LM-61-23Dup</t>
  </si>
  <si>
    <t>C-569093</t>
  </si>
  <si>
    <t>LM-38-23</t>
  </si>
  <si>
    <t>C-569094</t>
  </si>
  <si>
    <t>LM-41-23</t>
  </si>
  <si>
    <t>C-569095</t>
  </si>
  <si>
    <t>LM-44-23</t>
  </si>
  <si>
    <t>C-569096</t>
  </si>
  <si>
    <t>LM-46-23</t>
  </si>
  <si>
    <t>C-569097</t>
  </si>
  <si>
    <t>LM-47-23</t>
  </si>
  <si>
    <t>C-569098</t>
  </si>
  <si>
    <t>LM-55-23</t>
  </si>
  <si>
    <t>C-569099</t>
  </si>
  <si>
    <t>LM-56-23</t>
  </si>
  <si>
    <t>C-569100</t>
  </si>
  <si>
    <t>LM-57-23</t>
  </si>
  <si>
    <t>C-569101</t>
  </si>
  <si>
    <t>LM-61-23</t>
  </si>
  <si>
    <t>C-569102</t>
  </si>
  <si>
    <t>LM-62-23</t>
  </si>
  <si>
    <t>C-569103</t>
  </si>
  <si>
    <t>LM-65-23</t>
  </si>
  <si>
    <t>C-569104</t>
  </si>
  <si>
    <t>CGS-LP-28</t>
  </si>
  <si>
    <t>Skarn just downslope of monzonite porphyry sill contact.</t>
  </si>
  <si>
    <t>C-569105</t>
  </si>
  <si>
    <t>LM-46-23Dup</t>
  </si>
  <si>
    <t>C-569106</t>
  </si>
  <si>
    <t>CGS-LP-29</t>
  </si>
  <si>
    <t>Sample collected right at contact between monzonite porphyry and sill contact (well defined contact).</t>
  </si>
  <si>
    <t>C-569107</t>
  </si>
  <si>
    <t>CGS-LP-30</t>
  </si>
  <si>
    <t>Sample collected above contact with skarn, likely silicified.</t>
  </si>
  <si>
    <t>C-569108</t>
  </si>
  <si>
    <t>CGS-LP-31</t>
  </si>
  <si>
    <t>Could be silicified.</t>
  </si>
  <si>
    <t>C-569109</t>
  </si>
  <si>
    <t>CGS-LP-32</t>
  </si>
  <si>
    <t>C-569110</t>
  </si>
  <si>
    <t>CGS-LP-33</t>
  </si>
  <si>
    <t>C-569111</t>
  </si>
  <si>
    <t>DGPM-1</t>
  </si>
  <si>
    <t>MRP-20707</t>
  </si>
  <si>
    <t>Mean (n=155,107)</t>
  </si>
  <si>
    <t>&gt;30</t>
  </si>
  <si>
    <t>Mean (n=59,72,42)</t>
  </si>
  <si>
    <t>The mean "n=" is the number of analyses completed for this reference material since late 2022 on the current SGS contract.</t>
  </si>
  <si>
    <t>Value not out of range of concentrations typically returned</t>
  </si>
  <si>
    <t>Value is greater than +/-15%</t>
  </si>
  <si>
    <t>C-589016</t>
  </si>
  <si>
    <t>CGS-LP-34</t>
  </si>
  <si>
    <t>Plagioclase, hornblende, Kspar, silicified?, trace disseminated sulfides (pyrite?), epidote?</t>
  </si>
  <si>
    <t>C-589017</t>
  </si>
  <si>
    <t>CGS-LP-35</t>
  </si>
  <si>
    <t>Kspar, hornblende, disseminated unknown sulfides, silicified (hard to tell textures), plagioclase.</t>
  </si>
  <si>
    <t>C-589018</t>
  </si>
  <si>
    <t>CGS-LP-49Dup</t>
  </si>
  <si>
    <t>Plagioclase, kspar, hornblende, epidote, weathered, light gray.</t>
  </si>
  <si>
    <t>C-589019</t>
  </si>
  <si>
    <t>CGS-LP-36</t>
  </si>
  <si>
    <t>Kspar, plagioclase, hornblende, matrix, silicified, occassional quartz? Phenocryst.</t>
  </si>
  <si>
    <t>C-589020</t>
  </si>
  <si>
    <t>CGS-LP-37</t>
  </si>
  <si>
    <t>Banded red and green in places, specular hematite especially on fractures, altered sandstone?</t>
  </si>
  <si>
    <t>C-589021</t>
  </si>
  <si>
    <t>CGS-LP-38</t>
  </si>
  <si>
    <t>Specular hematite, calcite, diopside?, very altered and silicfied skarn (hard to tell other minerals).</t>
  </si>
  <si>
    <t>C-589022</t>
  </si>
  <si>
    <t>C-589023</t>
  </si>
  <si>
    <t>CGS-LP-39</t>
  </si>
  <si>
    <t>Kspar, plagioclase, hornblende, altered (hard to tell texture), xenoliths, disseminated sulfides.</t>
  </si>
  <si>
    <t>C-589024</t>
  </si>
  <si>
    <t>CGS-LP-40</t>
  </si>
  <si>
    <t>Hornblende, plagioclase, in a very dark gray matrix. Large (over 2 or 3 cm hornblende phenocrysts in outcrop).</t>
  </si>
  <si>
    <t>C-589025</t>
  </si>
  <si>
    <t>CGS-LP-41</t>
  </si>
  <si>
    <t>Kspar, hornblende, plagioclase, silcified.</t>
  </si>
  <si>
    <t>C-589026</t>
  </si>
  <si>
    <t>CGS-LP-42</t>
  </si>
  <si>
    <t>Skarn (altered rock), diopside?, specular hematite, calcite, disseminated sulfides/oxides, veins/veinlets, altered hornblende.</t>
  </si>
  <si>
    <t>C-589027</t>
  </si>
  <si>
    <t>CGS-LP-43</t>
  </si>
  <si>
    <t>Very altered, calcite, Kspar, plag, disseminated sulfides/oxides.</t>
  </si>
  <si>
    <t>C-589028</t>
  </si>
  <si>
    <t>CGS-LP-44</t>
  </si>
  <si>
    <t>Plagioclase, hornblende, kspar, disseminated sulfide, large hornblende xstal masses and single xstals (over 3 cm).</t>
  </si>
  <si>
    <t>C-589029</t>
  </si>
  <si>
    <t>CGS-LP-34Dup</t>
  </si>
  <si>
    <t>C-589030</t>
  </si>
  <si>
    <t>CGS-LP-46</t>
  </si>
  <si>
    <t>Hornblende, plag., disseminated sulfides/oxides, trace kspar, xenoliths.</t>
  </si>
  <si>
    <t>C-589031</t>
  </si>
  <si>
    <t>CGS-LP-47</t>
  </si>
  <si>
    <t>Kspar, plag, hornblende, disseminated sulfides/oxide.</t>
  </si>
  <si>
    <t>C-589032</t>
  </si>
  <si>
    <t>CGS-LP-48</t>
  </si>
  <si>
    <t>Plagioclase, hornblende, disseminated sulfide/oxides, altered (silicified?).</t>
  </si>
  <si>
    <t>C-589033</t>
  </si>
  <si>
    <t>CGS-LP-49</t>
  </si>
  <si>
    <t>C-589034</t>
  </si>
  <si>
    <t>CGS-LP-50</t>
  </si>
  <si>
    <t>Plagioclase, kspar, hornblende, xenolite, very altered.</t>
  </si>
  <si>
    <t>C-589035</t>
  </si>
  <si>
    <t>CGS-LP-51</t>
  </si>
  <si>
    <t>Plagioclase, hornblende, kspar, xenoliths, silicfied slightly, abundant sulfides (pyrite?) disseminated.</t>
  </si>
  <si>
    <t>C-589036</t>
  </si>
  <si>
    <t>STM-2</t>
  </si>
  <si>
    <t>MRP-21368</t>
  </si>
  <si>
    <t>Value not uncommon for reference material, is within BQS limits, or has otherwise been deemed acceptable.</t>
  </si>
  <si>
    <t>C-591682</t>
  </si>
  <si>
    <t>LM-68-24</t>
  </si>
  <si>
    <t>C-591683</t>
  </si>
  <si>
    <t>LM-69 Puzzle-24</t>
  </si>
  <si>
    <t>C-591684</t>
  </si>
  <si>
    <t>DAG-BLM-3-24</t>
  </si>
  <si>
    <t>C-591685</t>
  </si>
  <si>
    <t>DAG-SMM-Tpa-091617</t>
  </si>
  <si>
    <t>C-591686</t>
  </si>
  <si>
    <t>DAG-SMM-Trl-111517</t>
  </si>
  <si>
    <t>C-591687</t>
  </si>
  <si>
    <t>DAG-SMM-Tgd-091617</t>
  </si>
  <si>
    <t>C-591688</t>
  </si>
  <si>
    <t>DAG-RicoPriest-072316</t>
  </si>
  <si>
    <t>C-591689</t>
  </si>
  <si>
    <t>DAG-RicoCalico-071216</t>
  </si>
  <si>
    <t>C-591690</t>
  </si>
  <si>
    <t>DAG-BLM-3-24Dup</t>
  </si>
  <si>
    <t>C-591691</t>
  </si>
  <si>
    <t>DAG-LittleCone-090916</t>
  </si>
  <si>
    <t>C-591692</t>
  </si>
  <si>
    <t>DAG-HTBR-090912</t>
  </si>
  <si>
    <t>C-591693</t>
  </si>
  <si>
    <t>DAG-TQrh-082317</t>
  </si>
  <si>
    <t>C-591694</t>
  </si>
  <si>
    <t>DAG-Red Mtn-HGTrh-082219</t>
  </si>
  <si>
    <t>C-591695</t>
  </si>
  <si>
    <t>MRP-21442</t>
  </si>
  <si>
    <t>Lab Number</t>
  </si>
  <si>
    <t>Field Number</t>
  </si>
  <si>
    <t>Analyte</t>
  </si>
  <si>
    <t>Units</t>
  </si>
  <si>
    <t>ICPOES_MS-61</t>
  </si>
  <si>
    <t>Datum</t>
  </si>
  <si>
    <t>WGS1984</t>
  </si>
  <si>
    <t>Location Description</t>
  </si>
  <si>
    <t>Method Collected</t>
  </si>
  <si>
    <t>Sample Source</t>
  </si>
  <si>
    <t>Rock Mineralization</t>
  </si>
  <si>
    <t>Rock Alteration</t>
  </si>
  <si>
    <t>Collection Date</t>
  </si>
  <si>
    <t>RockType (estimated)</t>
  </si>
  <si>
    <t>Outcrop sample from the Rampart Hills area. Most outcrops are weathered in this area. Rock types should be verified using the IUGS classification with thin sections/geochemistry.</t>
  </si>
  <si>
    <t>single/grab</t>
  </si>
  <si>
    <t>natural exposure/outcrop</t>
  </si>
  <si>
    <t>igneous</t>
  </si>
  <si>
    <t>monzonite</t>
  </si>
  <si>
    <t>Sill within the Mancos Shale.</t>
  </si>
  <si>
    <t>not mineralized</t>
  </si>
  <si>
    <t>not altered</t>
  </si>
  <si>
    <t>Include Au/Pt/Pd by fire assay, outcrop sample, along contact with existing syenite? dike rock (see CGS-LP-03). Rock types should be verified using the IUGS classification with thin sections/geochemistry.</t>
  </si>
  <si>
    <t>breccia</t>
  </si>
  <si>
    <t>Magmatic breccia next to syenite dike.</t>
  </si>
  <si>
    <t>unknown mineralization</t>
  </si>
  <si>
    <t>altered</t>
  </si>
  <si>
    <t>Include Au/Pt/Pd by fire assay, outcrop sample, dike next to magmatic breccia (see CGS-LP-2). Rock types should be verified using the IUGS classification with thin sections/geochemistry.</t>
  </si>
  <si>
    <t>syenite</t>
  </si>
  <si>
    <t>Syenite dike.</t>
  </si>
  <si>
    <t>Outcrop of the Diorite Peak stock on road. Rock types should be verified using the IUGS classification with thin sections/geochemistry.</t>
  </si>
  <si>
    <t>granodiorite</t>
  </si>
  <si>
    <t>Diorite Peak stock.</t>
  </si>
  <si>
    <t>disseminated</t>
  </si>
  <si>
    <t>Outcrop on Indian Trail Ridge within lighter colored sill (did not see contact). Rock types should be verified using the IUGS classification with thin sections/geochemistry.</t>
  </si>
  <si>
    <t>lamprophyre</t>
  </si>
  <si>
    <t>Sill.</t>
  </si>
  <si>
    <t>Outcrop on Indian Trail Ridge. Rock types should be verified using the IUGS classification with thin sections/geochemistry.</t>
  </si>
  <si>
    <t>diorite</t>
  </si>
  <si>
    <t>Outcrop on Indian Trail Ridge within lighter colored sill (see CGS-LP-06 and 05). Rock types should be verified using the IUGS classification with thin sections/geochemistry.</t>
  </si>
  <si>
    <t>Outcrop just south of trail. Rock types should be verified using the IUGS classification with thin sections/geochemistry.</t>
  </si>
  <si>
    <t>Outcrop at the Notch in the Cumberland Basin southwest of Cumberland Mountain. Rock types should be verified using the IUGS classification with thin sections/geochemistry.</t>
  </si>
  <si>
    <t>Outcrop of the Lewis Mountain stock in the Columbus Basin. Rock types should be verified using the IUGS classification with thin sections/geochemistry.</t>
  </si>
  <si>
    <t>igneous unidentified</t>
  </si>
  <si>
    <t>Lewis Mountain stock.</t>
  </si>
  <si>
    <t>Include Au/Pt/Pd by fire assay, outcrop. Rock types should be verified using the IUGS classification with thin sections/geochemistry.</t>
  </si>
  <si>
    <t>vein</t>
  </si>
  <si>
    <t>Vein in Lewis Mountain stock.</t>
  </si>
  <si>
    <t>Include Au/Pt/Pd by fire assay, grab sample from mine dump. Rock types should be verified using the IUGS classification with thin sections/geochemistry.</t>
  </si>
  <si>
    <t>mine dump/waste rock</t>
  </si>
  <si>
    <t>Outcrop in the east side of the Columbus Basin. Rock types should be verified using the IUGS classification with thin sections/geochemistry.</t>
  </si>
  <si>
    <t>Outcrop. Rock types should be verified using the IUGS classification with thin sections/geochemistry.</t>
  </si>
  <si>
    <t>metamorphic</t>
  </si>
  <si>
    <t>sedimentary unidentified</t>
  </si>
  <si>
    <t>Contact metamorphic rock in Dolores/Cutler Formation?</t>
  </si>
  <si>
    <t>contact metamorphic</t>
  </si>
  <si>
    <t>Waste rock grab sample. Rock types should be verified using the IUGS classification with thin sections/geochemistry.</t>
  </si>
  <si>
    <t>metamorphic unidentified</t>
  </si>
  <si>
    <t>Contact metamorphic rock in Cutler/Dolores Formation?</t>
  </si>
  <si>
    <t>Outcrop along road. Rock types should be verified using the IUGS classification with thin sections/geochemistry.</t>
  </si>
  <si>
    <t>Diorite or granodiorite in Diorite Peak stock.</t>
  </si>
  <si>
    <t>Mineralized rocks associated with the Allard Stock.</t>
  </si>
  <si>
    <t>Sample from waste rock pile. Rock types should be verified using the IUGS classification with thin sections/geochemistry.</t>
  </si>
  <si>
    <t>Diorite? sill.</t>
  </si>
  <si>
    <t>Include Au/Pt/Pd by fire assay, outcrop at the Copper Hill glory hole. Rock types should be verified using the IUGS classification with thin sections/geochemistry.</t>
  </si>
  <si>
    <t>mine/quarry/propect pit</t>
  </si>
  <si>
    <t>Allard stock.</t>
  </si>
  <si>
    <t>Include Au/Pt/Pd by fire assay, higher grade dump sample from one small ore boulder at the Copper Hill glory hole. Rock types should be verified using the IUGS classification with thin sections/geochemistry.</t>
  </si>
  <si>
    <t>Outcrop along road to Copper Hill glory hole. Rock types should be verified using the IUGS classification with thin sections/geochemistry.</t>
  </si>
  <si>
    <t>Outcrop in quarry. Rock types should be verified using the IUGS classification with thin sections/geochemistry.</t>
  </si>
  <si>
    <t>Outcrop on butte. Rock types should be verified using the IUGS classification with thin sections/geochemistry.</t>
  </si>
  <si>
    <t>Hesperus Mountain summit surface outcrop</t>
  </si>
  <si>
    <t>sill Northwest lower end Jackson ridge where crossed by trail extending from USFS rd 566.G, south side south fork West Mancos River, near west edge La Plata quad</t>
  </si>
  <si>
    <t>North ridge Lewis Creek</t>
  </si>
  <si>
    <t>propylitic</t>
  </si>
  <si>
    <t>Near Fly by Night Gulch</t>
  </si>
  <si>
    <t>Ridgeline south of Bear Creek trail</t>
  </si>
  <si>
    <t>Columbus Basin</t>
  </si>
  <si>
    <t>South flank Babcock Peak</t>
  </si>
  <si>
    <t>Basin north of Babcock Peak</t>
  </si>
  <si>
    <t>West ridge of Hesperus Mountain</t>
  </si>
  <si>
    <t>Between Centennial and Hesperus Peaks</t>
  </si>
  <si>
    <t>Lewis Creek</t>
  </si>
  <si>
    <t>Jackson Ridge</t>
  </si>
  <si>
    <t>Hesperus Mountain</t>
  </si>
  <si>
    <t>Include Au/Pt/Pd by fire assay, outcrop on the west slope of the La Plata river valley up from the road.</t>
  </si>
  <si>
    <t>skarn</t>
  </si>
  <si>
    <t>Skarn about 2-feet below contact with monzonite porphyry sill. Rock type needs to be verified.</t>
  </si>
  <si>
    <t>Skarn/monzonite porphyry sill contact, rock types need to be verified.</t>
  </si>
  <si>
    <t>Monzonite porphyry sill about 5 feet above contact with skarn (contact is downslope).</t>
  </si>
  <si>
    <t>silicification</t>
  </si>
  <si>
    <t>Outcrop on the west side of the La Plata river valley next to road.</t>
  </si>
  <si>
    <t>Monzonite porphyry? Sill, rock types need to be verified.</t>
  </si>
  <si>
    <t>Syenite? Or monzonite? Sill?</t>
  </si>
  <si>
    <t>Monzonite porphyry sill?</t>
  </si>
  <si>
    <t>Lewis Creek area</t>
  </si>
  <si>
    <t>Monzonite porphyry?</t>
  </si>
  <si>
    <t>Skarn (altered sandstone?)</t>
  </si>
  <si>
    <t>Skarn</t>
  </si>
  <si>
    <t>Monzonite porphyry?/Altered syenite?</t>
  </si>
  <si>
    <t>Lamprophyre</t>
  </si>
  <si>
    <t>Monzonite porphyry?/ Altered syenite?</t>
  </si>
  <si>
    <t>Miscellaneous intrusive rocks in the Monument Hill quadrangle.</t>
  </si>
  <si>
    <t>Altered monzonite porphyry?</t>
  </si>
  <si>
    <t>Monzonite porphyry?, syenite?</t>
  </si>
  <si>
    <t>The Hogback area.</t>
  </si>
  <si>
    <t>Monzonite porphyry</t>
  </si>
  <si>
    <t>Jackson Ridge area.</t>
  </si>
  <si>
    <t>North of the Jackson Ridge area along Echo Basin road.</t>
  </si>
  <si>
    <t>Baker Peak summit</t>
  </si>
  <si>
    <t>North of Baker Peak on ridgeline</t>
  </si>
  <si>
    <t>unidentified</t>
  </si>
  <si>
    <t>Eastern margin of Black Mesa stock</t>
  </si>
  <si>
    <t>San Miguel Mountains</t>
  </si>
  <si>
    <t>quartz monzonite</t>
  </si>
  <si>
    <t>Priest Creek</t>
  </si>
  <si>
    <t>Calico Peak</t>
  </si>
  <si>
    <t>south of Little Cone</t>
  </si>
  <si>
    <t>Barlow Creek area</t>
  </si>
  <si>
    <t>granite</t>
  </si>
  <si>
    <t>Yankee Boy basin, north side of Stony Mtn</t>
  </si>
  <si>
    <t>Henderson Gulch, Red Mountain area</t>
  </si>
  <si>
    <t>Rock Name (estimated)</t>
  </si>
  <si>
    <t>General Stratigraphy</t>
  </si>
  <si>
    <t xml:space="preserve"> Lab Job Number</t>
  </si>
  <si>
    <t>Duplicate</t>
  </si>
  <si>
    <t>X (Decimal Degrees)</t>
  </si>
  <si>
    <t>Y (Decimal Degrees)</t>
  </si>
  <si>
    <t>Samples were analyzed by the following methods:</t>
  </si>
  <si>
    <t>Samples were submitted to the USGS in Denver, CO, who prepared samples, performed QA/QC on the sample analysis, and worked with their contract lab to analyze the samples and provide the results presented here.</t>
  </si>
  <si>
    <t>Au, Pt, and Pd were measured by lead fusion fire assay.</t>
  </si>
  <si>
    <t>Ore grade Au, Pt, and Pd by lead fusion fire assay and inductively coupled plasma (ICP) optical emission spectrometery (OES).</t>
  </si>
  <si>
    <t>Minor elements by ICP-OES.</t>
  </si>
  <si>
    <t>Major elements by wavelength dispersive x-ray fluorescence (WD-XRF).</t>
  </si>
  <si>
    <t xml:space="preserve">USGS laboratory methods are documented here: Taggart, J.E., 2002, Analytical methods for chemical analysis of geologic and other materials, U.S. Geological Survey: U.S. Geological Survey Open-File Report 02-223, https://doi.org/10.3133/ofr02223. </t>
  </si>
  <si>
    <t xml:space="preserve">C-FA_AU-PD-PT </t>
  </si>
  <si>
    <t>Description</t>
  </si>
  <si>
    <r>
      <t>The laboratory data presented here are from samples collected during the U.S. Geological Survey (USGS) Earth Mapping Mineral Resources (EarthMRI) project entitled "</t>
    </r>
    <r>
      <rPr>
        <i/>
        <sz val="12"/>
        <color theme="1"/>
        <rFont val="Calibri"/>
        <family val="2"/>
        <scheme val="minor"/>
      </rPr>
      <t>Geologic Mapping and Geochemical Sampling of the La Plata Mountains Area, Colorado.</t>
    </r>
    <r>
      <rPr>
        <sz val="12"/>
        <color theme="1"/>
        <rFont val="Calibri"/>
        <family val="2"/>
        <scheme val="minor"/>
      </rPr>
      <t>"</t>
    </r>
  </si>
  <si>
    <t xml:space="preserve">More information, as well as laboratory contacts, about the laboratory methods and QA/QC are presented on the USGS Analytical Chemistry webpage: https://www.usgs.gov/centers/gggsc/science/analytical-chemistry. </t>
  </si>
  <si>
    <t>Colorado Geological Survey - About this data set.</t>
  </si>
  <si>
    <t>Method Acronym (see All Results tab)</t>
  </si>
  <si>
    <t xml:space="preserve">DISCLAIMER: The data presented here are from limited sampling and is intended for general
information purposes only. Those making use of or relying upon the results of this investigation, and any other information provided herein, 
assume all risks and liability arising from such use or reliance. Any use of trade, firm, or product names is for descriptive purposes only and does not imply endorsement by the U.S. Government, State of Colorado, Colorado Geological Survey, and the Colorado School of Mines.
</t>
  </si>
  <si>
    <t>This project was funded by the Colorado Geological Survey (severance tax funds) and the USGS Grant No. G22AC0046. The data are also available for download (last revised 12/15/2025) here: U.S. Geological Survey, 2021, Geochemical data generated by projects funded by the USGS Earth Mapping Resources Initiative (ver. 12.0, December 2025): U.S. Geological Survey data release, https://doi.org/10.5066/P9WHRLXH. A few samples analyzed during this project were from earlier sampling events adn were analyzed with approval from USGS representatives.</t>
  </si>
  <si>
    <t>ppm - parts per million</t>
  </si>
  <si>
    <t>ppb - parts per billion</t>
  </si>
  <si>
    <t>USGS Method*</t>
  </si>
  <si>
    <t>* - see About tab for an explanation of laboratory methods.</t>
  </si>
  <si>
    <t>LOI - lost on ignition</t>
  </si>
  <si>
    <t>The data presented here includes the final results (ALL RESULTS tab with data from the sample submittal sheets including sample descriptions, etc.), QA/QC results by laboratory job number (separate tabs), duplicate analysis resutls by laboratory job number (separate tabs), and the reporting limits provided by the USGS.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</si>
</sst>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Calibri"/>
      <family val="2"/>
      <scheme val="minor"/>
    </font>
    <font>
      <sz val="11"/>
      <color rgb="FF9C5700"/>
      <name val="Calibri"/>
      <family val="2"/>
      <scheme val="minor"/>
    </font>
    <font>
      <b/>
      <sz val="11"/>
      <color theme="1"/>
      <name val="Calibri"/>
      <family val="2"/>
      <scheme val="minor"/>
    </font>
    <font>
      <sz val="10"/>
      <name val="Arial"/>
      <family val="2"/>
    </font>
    <font>
      <b/>
      <sz val="10"/>
      <name val="Arial"/>
      <family val="2"/>
    </font>
    <font>
      <b/>
      <sz val="10"/>
      <color rgb="FF0070C0"/>
      <name val="Arial"/>
      <family val="2"/>
    </font>
    <font>
      <b/>
      <sz val="10"/>
      <color theme="9" tint="-0.249977111117893"/>
      <name val="Arial"/>
      <family val="2"/>
    </font>
    <font>
      <b/>
      <sz val="10"/>
      <color theme="7" tint="-0.249977111117893"/>
      <name val="Arial"/>
      <family val="2"/>
    </font>
    <font>
      <sz val="10"/>
      <color theme="8" tint="-0.249977111117893"/>
      <name val="Arial"/>
      <family val="2"/>
    </font>
    <font>
      <sz val="10"/>
      <color theme="7" tint="-0.249977111117893"/>
      <name val="Arial"/>
      <family val="2"/>
    </font>
    <font>
      <sz val="11"/>
      <color theme="9" tint="-0.249977111117893"/>
      <name val="Calibri"/>
      <family val="2"/>
      <scheme val="minor"/>
    </font>
    <font>
      <b/>
      <u/>
      <sz val="11"/>
      <color theme="1"/>
      <name val="Calibri"/>
      <family val="2"/>
      <scheme val="minor"/>
    </font>
    <font>
      <b/>
      <sz val="11"/>
      <color rgb="FF0070C0"/>
      <name val="Calibri"/>
      <family val="2"/>
      <scheme val="minor"/>
    </font>
    <font>
      <b/>
      <sz val="11"/>
      <color theme="9" tint="-0.249977111117893"/>
      <name val="Calibri"/>
      <family val="2"/>
      <scheme val="minor"/>
    </font>
    <font>
      <sz val="11"/>
      <color rgb="FF0070C0"/>
      <name val="Calibri"/>
      <family val="2"/>
      <scheme val="minor"/>
    </font>
    <font>
      <b/>
      <sz val="14"/>
      <color theme="1"/>
      <name val="Calibri"/>
      <family val="2"/>
      <scheme val="minor"/>
    </font>
    <font>
      <b/>
      <sz val="12"/>
      <color theme="1"/>
      <name val="Calibri"/>
      <family val="2"/>
      <scheme val="minor"/>
    </font>
    <font>
      <sz val="12"/>
      <color theme="1"/>
      <name val="Calibri"/>
      <family val="2"/>
      <scheme val="minor"/>
    </font>
    <font>
      <sz val="11"/>
      <color theme="1"/>
      <name val="Calibri"/>
      <family val="2"/>
      <scheme val="minor"/>
    </font>
    <font>
      <b/>
      <sz val="11"/>
      <color theme="7" tint="-0.249977111117893"/>
      <name val="Calibri"/>
      <family val="2"/>
      <scheme val="minor"/>
    </font>
    <font>
      <sz val="10"/>
      <color theme="1"/>
      <name val="Arial"/>
      <family val="2"/>
    </font>
    <font>
      <b/>
      <sz val="11"/>
      <color rgb="FFFF0000"/>
      <name val="Calibri"/>
      <family val="2"/>
      <scheme val="minor"/>
    </font>
    <font>
      <sz val="10"/>
      <color rgb="FFFF0000"/>
      <name val="Arial"/>
      <family val="2"/>
    </font>
    <font>
      <sz val="10"/>
      <color theme="9" tint="-0.249977111117893"/>
      <name val="Arial"/>
      <family val="2"/>
    </font>
    <font>
      <b/>
      <sz val="11"/>
      <name val="Calibri"/>
      <family val="2"/>
      <scheme val="minor"/>
    </font>
    <font>
      <b/>
      <sz val="12"/>
      <name val="Calibri"/>
      <family val="2"/>
      <scheme val="minor"/>
    </font>
    <font>
      <sz val="12"/>
      <name val="Calibri"/>
      <family val="2"/>
      <scheme val="minor"/>
    </font>
    <font>
      <i/>
      <sz val="12"/>
      <color theme="1"/>
      <name val="Calibri"/>
      <family val="2"/>
      <scheme val="minor"/>
    </font>
  </fonts>
  <fills count="10">
    <fill>
      <patternFill patternType="none"/>
    </fill>
    <fill>
      <patternFill patternType="gray125"/>
    </fill>
    <fill>
      <patternFill patternType="solid">
        <fgColor rgb="FFFFEB9C"/>
      </patternFill>
    </fill>
    <fill>
      <patternFill patternType="solid">
        <fgColor indexed="47"/>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rgb="FFFFFF00"/>
        <bgColor indexed="64"/>
      </patternFill>
    </fill>
    <fill>
      <patternFill patternType="solid">
        <fgColor theme="0" tint="-0.249977111117893"/>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style="hair">
        <color indexed="64"/>
      </bottom>
      <diagonal/>
    </border>
    <border>
      <left style="thin">
        <color indexed="64"/>
      </left>
      <right/>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s>
  <cellStyleXfs count="5">
    <xf numFmtId="0" fontId="0" fillId="0" borderId="0"/>
    <xf numFmtId="0" fontId="1" fillId="2" borderId="0" applyNumberFormat="0" applyBorder="0" applyAlignment="0" applyProtection="0"/>
    <xf numFmtId="0" fontId="3" fillId="0" borderId="0"/>
    <xf numFmtId="0" fontId="3" fillId="0" borderId="0"/>
    <xf numFmtId="0" fontId="18" fillId="0" borderId="0"/>
  </cellStyleXfs>
  <cellXfs count="83">
    <xf numFmtId="0" fontId="0" fillId="0" borderId="0" xfId="0"/>
    <xf numFmtId="0" fontId="3" fillId="0" borderId="0" xfId="2"/>
    <xf numFmtId="0" fontId="4" fillId="0" borderId="0" xfId="2" applyFont="1"/>
    <xf numFmtId="0" fontId="4" fillId="3" borderId="3" xfId="2" quotePrefix="1" applyFont="1" applyFill="1" applyBorder="1"/>
    <xf numFmtId="0" fontId="3" fillId="3" borderId="4" xfId="2" applyFill="1" applyBorder="1"/>
    <xf numFmtId="0" fontId="4" fillId="3" borderId="2" xfId="2" applyFont="1" applyFill="1" applyBorder="1"/>
    <xf numFmtId="0" fontId="4" fillId="3" borderId="3" xfId="2" applyFont="1" applyFill="1" applyBorder="1"/>
    <xf numFmtId="0" fontId="3" fillId="0" borderId="2" xfId="2" applyBorder="1" applyAlignment="1">
      <alignment horizontal="left"/>
    </xf>
    <xf numFmtId="0" fontId="3" fillId="0" borderId="5" xfId="2" applyBorder="1" applyAlignment="1">
      <alignment horizontal="left"/>
    </xf>
    <xf numFmtId="0" fontId="3" fillId="4" borderId="5" xfId="2" applyFill="1" applyBorder="1" applyAlignment="1">
      <alignment horizontal="left"/>
    </xf>
    <xf numFmtId="0" fontId="3" fillId="4" borderId="0" xfId="2" applyFill="1"/>
    <xf numFmtId="0" fontId="3" fillId="4" borderId="4" xfId="2" applyFill="1" applyBorder="1" applyAlignment="1">
      <alignment horizontal="left"/>
    </xf>
    <xf numFmtId="49" fontId="4" fillId="0" borderId="0" xfId="3" applyNumberFormat="1" applyFont="1" applyAlignment="1">
      <alignment horizontal="right" vertical="center"/>
    </xf>
    <xf numFmtId="49" fontId="3" fillId="0" borderId="0" xfId="3" applyNumberFormat="1" applyAlignment="1">
      <alignment horizontal="right" vertical="center"/>
    </xf>
    <xf numFmtId="2" fontId="3" fillId="4" borderId="1" xfId="2" applyNumberFormat="1" applyFill="1" applyBorder="1" applyAlignment="1">
      <alignment horizontal="right"/>
    </xf>
    <xf numFmtId="2" fontId="3" fillId="0" borderId="1" xfId="2" applyNumberFormat="1" applyBorder="1" applyAlignment="1">
      <alignment horizontal="right"/>
    </xf>
    <xf numFmtId="2" fontId="0" fillId="0" borderId="1" xfId="0" applyNumberFormat="1" applyBorder="1" applyAlignment="1">
      <alignment horizontal="right"/>
    </xf>
    <xf numFmtId="2" fontId="4" fillId="0" borderId="1" xfId="2" applyNumberFormat="1" applyFont="1" applyBorder="1" applyAlignment="1">
      <alignment horizontal="right"/>
    </xf>
    <xf numFmtId="2" fontId="5" fillId="0" borderId="1" xfId="2" applyNumberFormat="1" applyFont="1" applyBorder="1" applyAlignment="1">
      <alignment horizontal="right"/>
    </xf>
    <xf numFmtId="0" fontId="1" fillId="2" borderId="3" xfId="1" applyBorder="1"/>
    <xf numFmtId="0" fontId="1" fillId="2" borderId="2" xfId="1" applyBorder="1"/>
    <xf numFmtId="0" fontId="1" fillId="2" borderId="4" xfId="1" applyBorder="1"/>
    <xf numFmtId="2" fontId="6" fillId="0" borderId="1" xfId="2" applyNumberFormat="1" applyFont="1" applyBorder="1" applyAlignment="1">
      <alignment horizontal="right"/>
    </xf>
    <xf numFmtId="2" fontId="7" fillId="0" borderId="1" xfId="2" applyNumberFormat="1" applyFont="1" applyBorder="1" applyAlignment="1">
      <alignment horizontal="right"/>
    </xf>
    <xf numFmtId="0" fontId="8" fillId="0" borderId="0" xfId="3" applyFont="1"/>
    <xf numFmtId="0" fontId="9" fillId="0" borderId="0" xfId="3" applyFont="1"/>
    <xf numFmtId="0" fontId="10" fillId="0" borderId="0" xfId="0" applyFont="1"/>
    <xf numFmtId="0" fontId="11" fillId="0" borderId="0" xfId="0" applyFont="1" applyAlignment="1">
      <alignment horizontal="right"/>
    </xf>
    <xf numFmtId="0" fontId="0" fillId="0" borderId="0" xfId="0" applyAlignment="1">
      <alignment wrapText="1"/>
    </xf>
    <xf numFmtId="0" fontId="0" fillId="0" borderId="0" xfId="0" applyAlignment="1">
      <alignment horizontal="right"/>
    </xf>
    <xf numFmtId="0" fontId="3" fillId="5" borderId="5" xfId="2" applyFill="1" applyBorder="1" applyAlignment="1">
      <alignment horizontal="left"/>
    </xf>
    <xf numFmtId="0" fontId="3" fillId="5" borderId="0" xfId="2" applyFill="1"/>
    <xf numFmtId="0" fontId="3" fillId="5" borderId="6" xfId="2" applyFill="1" applyBorder="1" applyAlignment="1">
      <alignment horizontal="left"/>
    </xf>
    <xf numFmtId="2" fontId="3" fillId="5" borderId="1" xfId="2" applyNumberFormat="1" applyFill="1" applyBorder="1" applyAlignment="1">
      <alignment horizontal="right"/>
    </xf>
    <xf numFmtId="2" fontId="2" fillId="0" borderId="1" xfId="0" applyNumberFormat="1" applyFont="1" applyBorder="1" applyAlignment="1">
      <alignment horizontal="right"/>
    </xf>
    <xf numFmtId="0" fontId="2" fillId="0" borderId="0" xfId="0" applyFont="1" applyAlignment="1">
      <alignment horizontal="right"/>
    </xf>
    <xf numFmtId="2" fontId="12" fillId="0" borderId="1" xfId="0" applyNumberFormat="1" applyFont="1" applyBorder="1" applyAlignment="1">
      <alignment horizontal="right"/>
    </xf>
    <xf numFmtId="2" fontId="13" fillId="0" borderId="1" xfId="0" applyNumberFormat="1" applyFont="1" applyBorder="1" applyAlignment="1">
      <alignment horizontal="right"/>
    </xf>
    <xf numFmtId="0" fontId="14" fillId="0" borderId="0" xfId="0" applyFont="1"/>
    <xf numFmtId="0" fontId="4" fillId="3" borderId="1" xfId="2" applyFont="1" applyFill="1" applyBorder="1"/>
    <xf numFmtId="0" fontId="16" fillId="7" borderId="3" xfId="0" applyFont="1" applyFill="1" applyBorder="1" applyAlignment="1">
      <alignment horizontal="center"/>
    </xf>
    <xf numFmtId="0" fontId="17" fillId="0" borderId="9" xfId="0" applyFont="1" applyBorder="1" applyAlignment="1">
      <alignment horizontal="center"/>
    </xf>
    <xf numFmtId="0" fontId="17" fillId="0" borderId="0" xfId="0" applyFont="1" applyAlignment="1">
      <alignment horizontal="center"/>
    </xf>
    <xf numFmtId="0" fontId="2" fillId="3" borderId="1" xfId="0" applyFont="1" applyFill="1" applyBorder="1"/>
    <xf numFmtId="0" fontId="1" fillId="2" borderId="1" xfId="1" applyBorder="1"/>
    <xf numFmtId="0" fontId="0" fillId="4" borderId="0" xfId="0" applyFill="1" applyAlignment="1">
      <alignment wrapText="1"/>
    </xf>
    <xf numFmtId="0" fontId="0" fillId="4" borderId="1" xfId="0" applyFill="1" applyBorder="1" applyAlignment="1">
      <alignment horizontal="right"/>
    </xf>
    <xf numFmtId="0" fontId="0" fillId="4" borderId="0" xfId="0" applyFill="1"/>
    <xf numFmtId="0" fontId="0" fillId="0" borderId="1" xfId="0" applyBorder="1" applyAlignment="1">
      <alignment horizontal="right"/>
    </xf>
    <xf numFmtId="2" fontId="19" fillId="0" borderId="1" xfId="0" applyNumberFormat="1" applyFont="1" applyBorder="1" applyAlignment="1">
      <alignment horizontal="right"/>
    </xf>
    <xf numFmtId="14" fontId="20" fillId="0" borderId="0" xfId="4" applyNumberFormat="1" applyFont="1"/>
    <xf numFmtId="0" fontId="3" fillId="4" borderId="0" xfId="2" applyFill="1" applyAlignment="1">
      <alignment horizontal="left"/>
    </xf>
    <xf numFmtId="49" fontId="3" fillId="4" borderId="0" xfId="2" applyNumberFormat="1" applyFill="1" applyAlignment="1">
      <alignment horizontal="left"/>
    </xf>
    <xf numFmtId="0" fontId="3" fillId="4" borderId="1" xfId="2" applyFill="1" applyBorder="1" applyAlignment="1">
      <alignment horizontal="right"/>
    </xf>
    <xf numFmtId="2" fontId="21" fillId="0" borderId="1" xfId="0" applyNumberFormat="1" applyFont="1" applyBorder="1" applyAlignment="1">
      <alignment horizontal="right"/>
    </xf>
    <xf numFmtId="0" fontId="22" fillId="0" borderId="0" xfId="3" applyFont="1"/>
    <xf numFmtId="2" fontId="0" fillId="4" borderId="1" xfId="0" applyNumberFormat="1" applyFill="1" applyBorder="1" applyAlignment="1">
      <alignment horizontal="right"/>
    </xf>
    <xf numFmtId="0" fontId="1" fillId="2" borderId="1" xfId="1" applyBorder="1" applyAlignment="1"/>
    <xf numFmtId="0" fontId="23" fillId="0" borderId="0" xfId="3" applyFont="1"/>
    <xf numFmtId="0" fontId="25" fillId="0" borderId="0" xfId="2" applyFont="1" applyAlignment="1">
      <alignment horizontal="center" vertical="center"/>
    </xf>
    <xf numFmtId="0" fontId="26" fillId="0" borderId="0" xfId="2" applyFont="1" applyAlignment="1">
      <alignment horizontal="left" vertical="center"/>
    </xf>
    <xf numFmtId="49" fontId="26" fillId="0" borderId="0" xfId="2" applyNumberFormat="1" applyFont="1" applyAlignment="1">
      <alignment horizontal="left" vertical="center"/>
    </xf>
    <xf numFmtId="0" fontId="26" fillId="0" borderId="0" xfId="2" applyFont="1" applyAlignment="1">
      <alignment horizontal="center" vertical="center"/>
    </xf>
    <xf numFmtId="49" fontId="26" fillId="0" borderId="0" xfId="2" applyNumberFormat="1" applyFont="1" applyAlignment="1">
      <alignment horizontal="center" vertical="center"/>
    </xf>
    <xf numFmtId="0" fontId="25" fillId="0" borderId="0" xfId="0" applyFont="1" applyAlignment="1">
      <alignment horizontal="center" vertical="center"/>
    </xf>
    <xf numFmtId="0" fontId="25" fillId="0" borderId="0" xfId="2" quotePrefix="1" applyFont="1" applyAlignment="1">
      <alignment horizontal="center" vertical="center"/>
    </xf>
    <xf numFmtId="0" fontId="26" fillId="8" borderId="0" xfId="2" applyFont="1" applyFill="1" applyAlignment="1">
      <alignment horizontal="center" vertical="center"/>
    </xf>
    <xf numFmtId="2" fontId="24" fillId="0" borderId="1" xfId="0" applyNumberFormat="1" applyFont="1" applyBorder="1" applyAlignment="1">
      <alignment horizontal="right"/>
    </xf>
    <xf numFmtId="0" fontId="3" fillId="9" borderId="0" xfId="2" applyFill="1" applyAlignment="1">
      <alignment horizontal="left"/>
    </xf>
    <xf numFmtId="49" fontId="3" fillId="9" borderId="0" xfId="2" applyNumberFormat="1" applyFill="1" applyAlignment="1">
      <alignment horizontal="left"/>
    </xf>
    <xf numFmtId="0" fontId="3" fillId="9" borderId="1" xfId="2" applyFill="1" applyBorder="1" applyAlignment="1">
      <alignment horizontal="right"/>
    </xf>
    <xf numFmtId="0" fontId="25" fillId="0" borderId="0" xfId="2" applyFont="1" applyAlignment="1">
      <alignment horizontal="left" vertical="center"/>
    </xf>
    <xf numFmtId="14" fontId="25" fillId="0" borderId="0" xfId="2" applyNumberFormat="1" applyFont="1" applyAlignment="1">
      <alignment horizontal="center" vertical="center"/>
    </xf>
    <xf numFmtId="14" fontId="26" fillId="0" borderId="0" xfId="2" applyNumberFormat="1" applyFont="1" applyAlignment="1">
      <alignment horizontal="center" vertical="center"/>
    </xf>
    <xf numFmtId="0" fontId="17" fillId="0" borderId="0" xfId="0" applyFont="1" applyAlignment="1">
      <alignment horizontal="center" vertical="center"/>
    </xf>
    <xf numFmtId="0" fontId="16" fillId="0" borderId="0" xfId="0" applyFont="1" applyAlignment="1">
      <alignment horizontal="left" vertical="center"/>
    </xf>
    <xf numFmtId="0" fontId="17" fillId="0" borderId="0" xfId="0" applyFont="1" applyAlignment="1">
      <alignment horizontal="left" vertical="center"/>
    </xf>
    <xf numFmtId="0" fontId="16" fillId="0" borderId="0" xfId="0" applyFont="1" applyAlignment="1">
      <alignment horizontal="left" vertical="center" wrapText="1"/>
    </xf>
    <xf numFmtId="0" fontId="15" fillId="6" borderId="7" xfId="0" applyFont="1" applyFill="1" applyBorder="1" applyAlignment="1">
      <alignment horizontal="center" vertical="center"/>
    </xf>
    <xf numFmtId="0" fontId="15" fillId="6" borderId="8" xfId="0" applyFont="1" applyFill="1" applyBorder="1" applyAlignment="1">
      <alignment horizontal="center" vertical="center"/>
    </xf>
    <xf numFmtId="0" fontId="26" fillId="0" borderId="0" xfId="2" applyFont="1" applyFill="1" applyAlignment="1">
      <alignment horizontal="left" vertical="center"/>
    </xf>
    <xf numFmtId="0" fontId="26" fillId="0" borderId="0" xfId="2" applyFont="1" applyFill="1" applyAlignment="1">
      <alignment horizontal="center" vertical="center"/>
    </xf>
    <xf numFmtId="49" fontId="26" fillId="0" borderId="0" xfId="2" applyNumberFormat="1" applyFont="1" applyFill="1" applyAlignment="1">
      <alignment horizontal="center" vertical="center"/>
    </xf>
  </cellXfs>
  <cellStyles count="5">
    <cellStyle name="Neutral" xfId="1" builtinId="28"/>
    <cellStyle name="Normal" xfId="0" builtinId="0"/>
    <cellStyle name="Normal 2" xfId="2" xr:uid="{55B42B4A-2665-41C1-8BB7-5D854C7BCA21}"/>
    <cellStyle name="Normal 2 10" xfId="3" xr:uid="{F82795BE-6205-48C6-BBE1-06F454A73E24}"/>
    <cellStyle name="Normal 3" xfId="4" xr:uid="{6F482160-5276-4435-8208-10949F9EC6C4}"/>
  </cellStyles>
  <dxfs count="56">
    <dxf>
      <fill>
        <patternFill>
          <fgColor indexed="64"/>
          <bgColor theme="5" tint="-0.24994659260841701"/>
        </patternFill>
      </fill>
    </dxf>
    <dxf>
      <fill>
        <patternFill>
          <fgColor indexed="64"/>
          <bgColor theme="5" tint="0.39991454817346722"/>
        </patternFill>
      </fill>
    </dxf>
    <dxf>
      <fill>
        <patternFill>
          <fgColor indexed="64"/>
          <bgColor theme="5" tint="-0.24994659260841701"/>
        </patternFill>
      </fill>
    </dxf>
    <dxf>
      <fill>
        <patternFill>
          <fgColor indexed="64"/>
          <bgColor theme="5" tint="0.39991454817346722"/>
        </patternFill>
      </fill>
    </dxf>
    <dxf>
      <fill>
        <patternFill>
          <fgColor indexed="64"/>
          <bgColor theme="5" tint="-0.24994659260841701"/>
        </patternFill>
      </fill>
    </dxf>
    <dxf>
      <fill>
        <patternFill>
          <fgColor indexed="64"/>
          <bgColor theme="5" tint="0.39991454817346722"/>
        </patternFill>
      </fill>
    </dxf>
    <dxf>
      <fill>
        <patternFill>
          <fgColor indexed="64"/>
          <bgColor theme="5" tint="-0.24994659260841701"/>
        </patternFill>
      </fill>
    </dxf>
    <dxf>
      <fill>
        <patternFill>
          <fgColor indexed="64"/>
          <bgColor theme="5" tint="0.39991454817346722"/>
        </patternFill>
      </fill>
    </dxf>
    <dxf>
      <fill>
        <patternFill>
          <fgColor indexed="64"/>
          <bgColor theme="5" tint="-0.24994659260841701"/>
        </patternFill>
      </fill>
    </dxf>
    <dxf>
      <fill>
        <patternFill>
          <fgColor indexed="64"/>
          <bgColor theme="5" tint="0.39991454817346722"/>
        </patternFill>
      </fill>
    </dxf>
    <dxf>
      <fill>
        <patternFill>
          <fgColor indexed="64"/>
          <bgColor theme="5" tint="-0.24994659260841701"/>
        </patternFill>
      </fill>
    </dxf>
    <dxf>
      <fill>
        <patternFill>
          <fgColor indexed="64"/>
          <bgColor theme="5" tint="0.39991454817346722"/>
        </patternFill>
      </fill>
    </dxf>
    <dxf>
      <fill>
        <patternFill>
          <fgColor indexed="64"/>
          <bgColor theme="5" tint="-0.24994659260841701"/>
        </patternFill>
      </fill>
    </dxf>
    <dxf>
      <fill>
        <patternFill>
          <fgColor indexed="64"/>
          <bgColor theme="5" tint="0.39991454817346722"/>
        </patternFill>
      </fill>
    </dxf>
    <dxf>
      <fill>
        <patternFill>
          <fgColor indexed="64"/>
          <bgColor theme="5" tint="-0.24994659260841701"/>
        </patternFill>
      </fill>
    </dxf>
    <dxf>
      <fill>
        <patternFill>
          <fgColor indexed="64"/>
          <bgColor theme="5" tint="0.39991454817346722"/>
        </patternFill>
      </fill>
    </dxf>
    <dxf>
      <fill>
        <patternFill>
          <fgColor indexed="64"/>
          <bgColor theme="5" tint="-0.24994659260841701"/>
        </patternFill>
      </fill>
    </dxf>
    <dxf>
      <fill>
        <patternFill>
          <fgColor indexed="64"/>
          <bgColor theme="5" tint="0.39991454817346722"/>
        </patternFill>
      </fill>
    </dxf>
    <dxf>
      <fill>
        <patternFill>
          <fgColor indexed="64"/>
          <bgColor theme="5" tint="-0.24994659260841701"/>
        </patternFill>
      </fill>
    </dxf>
    <dxf>
      <fill>
        <patternFill>
          <fgColor indexed="64"/>
          <bgColor theme="5" tint="0.39991454817346722"/>
        </patternFill>
      </fill>
    </dxf>
    <dxf>
      <fill>
        <patternFill>
          <fgColor indexed="64"/>
          <bgColor theme="5" tint="-0.24994659260841701"/>
        </patternFill>
      </fill>
    </dxf>
    <dxf>
      <fill>
        <patternFill>
          <fgColor indexed="64"/>
          <bgColor theme="5" tint="0.39991454817346722"/>
        </patternFill>
      </fill>
    </dxf>
    <dxf>
      <fill>
        <patternFill>
          <fgColor indexed="64"/>
          <bgColor theme="5" tint="-0.24994659260841701"/>
        </patternFill>
      </fill>
    </dxf>
    <dxf>
      <fill>
        <patternFill>
          <fgColor indexed="64"/>
          <bgColor theme="5" tint="0.39991454817346722"/>
        </patternFill>
      </fill>
    </dxf>
    <dxf>
      <fill>
        <patternFill>
          <fgColor indexed="64"/>
          <bgColor theme="5" tint="-0.24994659260841701"/>
        </patternFill>
      </fill>
    </dxf>
    <dxf>
      <fill>
        <patternFill>
          <fgColor indexed="64"/>
          <bgColor theme="5" tint="0.39991454817346722"/>
        </patternFill>
      </fill>
    </dxf>
    <dxf>
      <fill>
        <patternFill>
          <fgColor indexed="64"/>
          <bgColor theme="5" tint="-0.24994659260841701"/>
        </patternFill>
      </fill>
    </dxf>
    <dxf>
      <fill>
        <patternFill>
          <fgColor indexed="64"/>
          <bgColor theme="5" tint="0.39991454817346722"/>
        </patternFill>
      </fill>
    </dxf>
    <dxf>
      <fill>
        <patternFill>
          <fgColor indexed="64"/>
          <bgColor theme="5" tint="-0.24994659260841701"/>
        </patternFill>
      </fill>
    </dxf>
    <dxf>
      <fill>
        <patternFill>
          <fgColor indexed="64"/>
          <bgColor theme="5" tint="0.39991454817346722"/>
        </patternFill>
      </fill>
    </dxf>
    <dxf>
      <fill>
        <patternFill>
          <fgColor indexed="64"/>
          <bgColor theme="5" tint="-0.24994659260841701"/>
        </patternFill>
      </fill>
    </dxf>
    <dxf>
      <fill>
        <patternFill>
          <fgColor indexed="64"/>
          <bgColor theme="5" tint="0.39991454817346722"/>
        </patternFill>
      </fill>
    </dxf>
    <dxf>
      <fill>
        <patternFill>
          <fgColor indexed="64"/>
          <bgColor theme="5" tint="-0.24994659260841701"/>
        </patternFill>
      </fill>
    </dxf>
    <dxf>
      <fill>
        <patternFill>
          <fgColor indexed="64"/>
          <bgColor theme="5" tint="0.39991454817346722"/>
        </patternFill>
      </fill>
    </dxf>
    <dxf>
      <fill>
        <patternFill>
          <fgColor indexed="64"/>
          <bgColor theme="5" tint="-0.24994659260841701"/>
        </patternFill>
      </fill>
    </dxf>
    <dxf>
      <fill>
        <patternFill>
          <fgColor indexed="64"/>
          <bgColor theme="5" tint="0.39991454817346722"/>
        </patternFill>
      </fill>
    </dxf>
    <dxf>
      <fill>
        <patternFill>
          <fgColor indexed="64"/>
          <bgColor theme="5" tint="-0.24994659260841701"/>
        </patternFill>
      </fill>
    </dxf>
    <dxf>
      <fill>
        <patternFill>
          <fgColor indexed="64"/>
          <bgColor theme="5" tint="0.39991454817346722"/>
        </patternFill>
      </fill>
    </dxf>
    <dxf>
      <fill>
        <patternFill>
          <fgColor indexed="64"/>
          <bgColor theme="5" tint="-0.24994659260841701"/>
        </patternFill>
      </fill>
    </dxf>
    <dxf>
      <fill>
        <patternFill>
          <fgColor indexed="64"/>
          <bgColor theme="5" tint="0.39991454817346722"/>
        </patternFill>
      </fill>
    </dxf>
    <dxf>
      <fill>
        <patternFill>
          <fgColor indexed="64"/>
          <bgColor theme="5" tint="-0.24994659260841701"/>
        </patternFill>
      </fill>
    </dxf>
    <dxf>
      <fill>
        <patternFill>
          <fgColor indexed="64"/>
          <bgColor theme="5" tint="0.39991454817346722"/>
        </patternFill>
      </fill>
    </dxf>
    <dxf>
      <fill>
        <patternFill>
          <fgColor indexed="64"/>
          <bgColor theme="5" tint="-0.24994659260841701"/>
        </patternFill>
      </fill>
    </dxf>
    <dxf>
      <fill>
        <patternFill>
          <fgColor indexed="64"/>
          <bgColor theme="5" tint="0.39991454817346722"/>
        </patternFill>
      </fill>
    </dxf>
    <dxf>
      <fill>
        <patternFill>
          <fgColor indexed="64"/>
          <bgColor theme="5" tint="-0.24994659260841701"/>
        </patternFill>
      </fill>
    </dxf>
    <dxf>
      <fill>
        <patternFill>
          <fgColor indexed="64"/>
          <bgColor theme="5" tint="0.39991454817346722"/>
        </patternFill>
      </fill>
    </dxf>
    <dxf>
      <fill>
        <patternFill>
          <fgColor indexed="64"/>
          <bgColor theme="5" tint="-0.24994659260841701"/>
        </patternFill>
      </fill>
    </dxf>
    <dxf>
      <fill>
        <patternFill>
          <fgColor indexed="64"/>
          <bgColor theme="5" tint="0.39991454817346722"/>
        </patternFill>
      </fill>
    </dxf>
    <dxf>
      <fill>
        <patternFill>
          <fgColor indexed="64"/>
          <bgColor theme="5" tint="-0.24994659260841701"/>
        </patternFill>
      </fill>
    </dxf>
    <dxf>
      <fill>
        <patternFill>
          <fgColor indexed="64"/>
          <bgColor theme="5" tint="0.39991454817346722"/>
        </patternFill>
      </fill>
    </dxf>
    <dxf>
      <fill>
        <patternFill>
          <fgColor indexed="64"/>
          <bgColor theme="5" tint="-0.24994659260841701"/>
        </patternFill>
      </fill>
    </dxf>
    <dxf>
      <fill>
        <patternFill>
          <fgColor indexed="64"/>
          <bgColor theme="5" tint="0.39991454817346722"/>
        </patternFill>
      </fill>
    </dxf>
    <dxf>
      <fill>
        <patternFill>
          <fgColor indexed="64"/>
          <bgColor theme="5" tint="-0.24994659260841701"/>
        </patternFill>
      </fill>
    </dxf>
    <dxf>
      <fill>
        <patternFill>
          <fgColor indexed="64"/>
          <bgColor theme="5" tint="0.39991454817346722"/>
        </patternFill>
      </fill>
    </dxf>
    <dxf>
      <fill>
        <patternFill>
          <fgColor indexed="64"/>
          <bgColor theme="5" tint="-0.24994659260841701"/>
        </patternFill>
      </fill>
    </dxf>
    <dxf>
      <fill>
        <patternFill>
          <fgColor indexed="64"/>
          <bgColor theme="5" tint="0.3999145481734672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N:\PROJECT\GEOLOGY\EarthMRI%20LaPlata\Samples\CGSSamples_Batch1\CGS_LaPlata_LabSubmittalSheet1.xlsx" TargetMode="External"/><Relationship Id="rId1" Type="http://schemas.openxmlformats.org/officeDocument/2006/relationships/externalLinkPath" Target="/PROJECT/GEOLOGY/EarthMRI%20LaPlata/Samples/CGSSamples_Batch1/CGS_LaPlata_LabSubmittalSheet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ock Job Info"/>
      <sheetName val="Rock Sample Info"/>
      <sheetName val="Controlled Vocabulary"/>
    </sheetNames>
    <sheetDataSet>
      <sheetData sheetId="0" refreshError="1"/>
      <sheetData sheetId="1" refreshError="1"/>
      <sheetData sheetId="2">
        <row r="2">
          <cell r="D2" t="str">
            <v>NAD27</v>
          </cell>
          <cell r="E2" t="str">
            <v>United States</v>
          </cell>
          <cell r="F2" t="str">
            <v>AK</v>
          </cell>
          <cell r="I2" t="str">
            <v>single/grab</v>
          </cell>
          <cell r="J2" t="str">
            <v>artificial exposure</v>
          </cell>
          <cell r="L2" t="str">
            <v>unidentified</v>
          </cell>
          <cell r="M2" t="str">
            <v>agglomerate</v>
          </cell>
          <cell r="O2" t="str">
            <v>precambrian undifferentiated</v>
          </cell>
          <cell r="P2" t="str">
            <v>contact metamorphic</v>
          </cell>
          <cell r="Q2" t="str">
            <v>altered</v>
          </cell>
        </row>
        <row r="3">
          <cell r="D3" t="str">
            <v>NAD83</v>
          </cell>
          <cell r="F3" t="str">
            <v>AL</v>
          </cell>
          <cell r="I3" t="str">
            <v>composite</v>
          </cell>
          <cell r="J3" t="str">
            <v>natural exposure/outcrop</v>
          </cell>
          <cell r="L3" t="str">
            <v>igneous</v>
          </cell>
          <cell r="M3" t="str">
            <v>alaskite</v>
          </cell>
          <cell r="O3" t="str">
            <v>hadian</v>
          </cell>
          <cell r="P3" t="str">
            <v>disseminated</v>
          </cell>
          <cell r="Q3" t="str">
            <v>alunitic/acid sulfate</v>
          </cell>
        </row>
        <row r="4">
          <cell r="D4" t="str">
            <v>WGS72</v>
          </cell>
          <cell r="F4" t="str">
            <v>AR</v>
          </cell>
          <cell r="I4" t="str">
            <v>channel</v>
          </cell>
          <cell r="J4" t="str">
            <v>drill core</v>
          </cell>
          <cell r="L4" t="str">
            <v>sedimentary</v>
          </cell>
          <cell r="M4" t="str">
            <v>alkali basalt</v>
          </cell>
          <cell r="O4" t="str">
            <v>archean</v>
          </cell>
          <cell r="P4" t="str">
            <v>hot springs</v>
          </cell>
          <cell r="Q4" t="str">
            <v>argillitic</v>
          </cell>
        </row>
        <row r="5">
          <cell r="D5" t="str">
            <v>WGS84</v>
          </cell>
          <cell r="F5" t="str">
            <v>AZ</v>
          </cell>
          <cell r="J5" t="str">
            <v>drill cutting/sludge</v>
          </cell>
          <cell r="L5" t="str">
            <v>metamorphic</v>
          </cell>
          <cell r="M5" t="str">
            <v>alkali-feldspar granite</v>
          </cell>
          <cell r="O5" t="str">
            <v>proterozoic undifferentiated</v>
          </cell>
          <cell r="P5" t="str">
            <v>lithophile metals</v>
          </cell>
          <cell r="Q5" t="str">
            <v>miscellaneous</v>
          </cell>
        </row>
        <row r="6">
          <cell r="F6" t="str">
            <v>CA</v>
          </cell>
          <cell r="J6" t="str">
            <v>spring</v>
          </cell>
          <cell r="L6" t="str">
            <v>tectonite</v>
          </cell>
          <cell r="M6" t="str">
            <v>alkali-feldspar quartz syenite</v>
          </cell>
          <cell r="O6" t="str">
            <v>neoproterozoic</v>
          </cell>
          <cell r="P6" t="str">
            <v>massive sulfide</v>
          </cell>
          <cell r="Q6" t="str">
            <v>not altered</v>
          </cell>
        </row>
        <row r="7">
          <cell r="F7" t="str">
            <v>CO</v>
          </cell>
          <cell r="J7" t="str">
            <v>marine environment</v>
          </cell>
          <cell r="L7" t="str">
            <v>ore</v>
          </cell>
          <cell r="M7" t="str">
            <v>alkali-feldspar syenite</v>
          </cell>
          <cell r="O7" t="str">
            <v>mesoproterozoic</v>
          </cell>
          <cell r="P7" t="str">
            <v>miscellaneous</v>
          </cell>
          <cell r="Q7" t="str">
            <v>oxidation</v>
          </cell>
        </row>
        <row r="8">
          <cell r="F8" t="str">
            <v>CT</v>
          </cell>
          <cell r="J8" t="str">
            <v>mine/mill tailings</v>
          </cell>
          <cell r="L8" t="str">
            <v>miscellaneous</v>
          </cell>
          <cell r="M8" t="str">
            <v>amphibolite</v>
          </cell>
          <cell r="O8" t="str">
            <v>paleoproterozoic</v>
          </cell>
          <cell r="P8" t="str">
            <v>not mineralized</v>
          </cell>
          <cell r="Q8" t="str">
            <v>potassic/albitic</v>
          </cell>
        </row>
        <row r="9">
          <cell r="F9" t="str">
            <v>DC</v>
          </cell>
          <cell r="J9" t="str">
            <v>mine dump/waste rock</v>
          </cell>
          <cell r="M9" t="str">
            <v>andesite</v>
          </cell>
          <cell r="O9" t="str">
            <v>paleozoic undifferentiated</v>
          </cell>
          <cell r="P9" t="str">
            <v>placer</v>
          </cell>
          <cell r="Q9" t="str">
            <v>propylitic</v>
          </cell>
        </row>
        <row r="10">
          <cell r="F10" t="str">
            <v>DE</v>
          </cell>
          <cell r="J10" t="str">
            <v>mine/quarry/propect pit</v>
          </cell>
          <cell r="M10" t="str">
            <v>anorthosite</v>
          </cell>
          <cell r="O10" t="str">
            <v>cambrian</v>
          </cell>
          <cell r="P10" t="str">
            <v>replacement</v>
          </cell>
          <cell r="Q10" t="str">
            <v>sericitic</v>
          </cell>
        </row>
        <row r="11">
          <cell r="F11" t="str">
            <v>FL</v>
          </cell>
          <cell r="J11" t="str">
            <v>float/colluvium/talus</v>
          </cell>
          <cell r="M11" t="str">
            <v>aphanite</v>
          </cell>
          <cell r="O11" t="str">
            <v>ordovician</v>
          </cell>
          <cell r="P11" t="str">
            <v>stratiform</v>
          </cell>
          <cell r="Q11" t="str">
            <v>silicification</v>
          </cell>
        </row>
        <row r="12">
          <cell r="F12" t="str">
            <v>GA</v>
          </cell>
          <cell r="J12" t="str">
            <v>volcanic environment</v>
          </cell>
          <cell r="M12" t="str">
            <v>aplite</v>
          </cell>
          <cell r="O12" t="str">
            <v>silurian</v>
          </cell>
          <cell r="P12" t="str">
            <v>unknown mineralization</v>
          </cell>
        </row>
        <row r="13">
          <cell r="F13" t="str">
            <v>HI</v>
          </cell>
          <cell r="J13" t="str">
            <v>miscellaneous</v>
          </cell>
          <cell r="M13" t="str">
            <v>argillite</v>
          </cell>
          <cell r="O13" t="str">
            <v>devonian</v>
          </cell>
          <cell r="P13" t="str">
            <v>vein</v>
          </cell>
        </row>
        <row r="14">
          <cell r="F14" t="str">
            <v>IA</v>
          </cell>
          <cell r="J14" t="str">
            <v>unknown</v>
          </cell>
          <cell r="M14" t="str">
            <v>arkose</v>
          </cell>
          <cell r="O14" t="str">
            <v>carboniferous</v>
          </cell>
        </row>
        <row r="15">
          <cell r="F15" t="str">
            <v>ID</v>
          </cell>
          <cell r="M15" t="str">
            <v>augen gneiss</v>
          </cell>
          <cell r="O15" t="str">
            <v>mississippian</v>
          </cell>
        </row>
        <row r="16">
          <cell r="F16" t="str">
            <v>IL</v>
          </cell>
          <cell r="M16" t="str">
            <v>basalt</v>
          </cell>
          <cell r="O16" t="str">
            <v>pennsylvanian</v>
          </cell>
        </row>
        <row r="17">
          <cell r="F17" t="str">
            <v>IN</v>
          </cell>
          <cell r="M17" t="str">
            <v>basanite</v>
          </cell>
          <cell r="O17" t="str">
            <v>permian</v>
          </cell>
        </row>
        <row r="18">
          <cell r="F18" t="str">
            <v>KS</v>
          </cell>
          <cell r="M18" t="str">
            <v>bentonite</v>
          </cell>
          <cell r="O18" t="str">
            <v>mesozoic undifferentiated</v>
          </cell>
        </row>
        <row r="19">
          <cell r="F19" t="str">
            <v>KY</v>
          </cell>
          <cell r="M19" t="str">
            <v>biotitite</v>
          </cell>
          <cell r="O19" t="str">
            <v>triassic</v>
          </cell>
        </row>
        <row r="20">
          <cell r="F20" t="str">
            <v>LA</v>
          </cell>
          <cell r="M20" t="str">
            <v>black shale</v>
          </cell>
          <cell r="O20" t="str">
            <v>jurassic</v>
          </cell>
        </row>
        <row r="21">
          <cell r="F21" t="str">
            <v>MA</v>
          </cell>
          <cell r="M21" t="str">
            <v>black slate</v>
          </cell>
          <cell r="O21" t="str">
            <v>cretaceous</v>
          </cell>
        </row>
        <row r="22">
          <cell r="F22" t="str">
            <v>MD</v>
          </cell>
          <cell r="M22" t="str">
            <v>blueschist</v>
          </cell>
          <cell r="O22" t="str">
            <v>tertiary undifferentiated</v>
          </cell>
        </row>
        <row r="23">
          <cell r="F23" t="str">
            <v>ME</v>
          </cell>
          <cell r="M23" t="str">
            <v>breccia</v>
          </cell>
          <cell r="O23" t="str">
            <v>paleocene</v>
          </cell>
        </row>
        <row r="24">
          <cell r="F24" t="str">
            <v>MI</v>
          </cell>
          <cell r="M24" t="str">
            <v>bronzitite</v>
          </cell>
          <cell r="O24" t="str">
            <v>eocene</v>
          </cell>
        </row>
        <row r="25">
          <cell r="F25" t="str">
            <v>MN</v>
          </cell>
          <cell r="M25" t="str">
            <v>buchite</v>
          </cell>
          <cell r="O25" t="str">
            <v>oligocene</v>
          </cell>
        </row>
        <row r="26">
          <cell r="F26" t="str">
            <v>MO</v>
          </cell>
          <cell r="M26" t="str">
            <v>calcarenite</v>
          </cell>
          <cell r="O26" t="str">
            <v>miocene</v>
          </cell>
        </row>
        <row r="27">
          <cell r="F27" t="str">
            <v>MS</v>
          </cell>
          <cell r="M27" t="str">
            <v>calcrete</v>
          </cell>
          <cell r="O27" t="str">
            <v>pliocene</v>
          </cell>
        </row>
        <row r="28">
          <cell r="F28" t="str">
            <v>MT</v>
          </cell>
          <cell r="M28" t="str">
            <v>calcsilicate</v>
          </cell>
          <cell r="O28" t="str">
            <v>quaternary undifferentiated</v>
          </cell>
        </row>
        <row r="29">
          <cell r="F29" t="str">
            <v>NC</v>
          </cell>
          <cell r="M29" t="str">
            <v>carbonate</v>
          </cell>
          <cell r="O29" t="str">
            <v>pleistocene</v>
          </cell>
        </row>
        <row r="30">
          <cell r="F30" t="str">
            <v>ND</v>
          </cell>
          <cell r="M30" t="str">
            <v>carbonatite</v>
          </cell>
          <cell r="O30" t="str">
            <v>holocene</v>
          </cell>
        </row>
        <row r="31">
          <cell r="F31" t="str">
            <v>NE</v>
          </cell>
          <cell r="M31" t="str">
            <v>cataclasite</v>
          </cell>
          <cell r="O31" t="str">
            <v>unknown</v>
          </cell>
        </row>
        <row r="32">
          <cell r="F32" t="str">
            <v>NH</v>
          </cell>
          <cell r="M32" t="str">
            <v>chalk</v>
          </cell>
        </row>
        <row r="33">
          <cell r="F33" t="str">
            <v>NJ</v>
          </cell>
          <cell r="M33" t="str">
            <v>charnockite</v>
          </cell>
        </row>
        <row r="34">
          <cell r="F34" t="str">
            <v>NM</v>
          </cell>
          <cell r="M34" t="str">
            <v>chert</v>
          </cell>
        </row>
        <row r="35">
          <cell r="F35" t="str">
            <v>NV</v>
          </cell>
          <cell r="M35" t="str">
            <v>chromitite</v>
          </cell>
        </row>
        <row r="36">
          <cell r="F36" t="str">
            <v>NY</v>
          </cell>
          <cell r="M36" t="str">
            <v>clastic</v>
          </cell>
        </row>
        <row r="37">
          <cell r="F37" t="str">
            <v>OH</v>
          </cell>
          <cell r="M37" t="str">
            <v>claystone</v>
          </cell>
        </row>
        <row r="38">
          <cell r="F38" t="str">
            <v>OK</v>
          </cell>
          <cell r="M38" t="str">
            <v>clinopyroxenite</v>
          </cell>
        </row>
        <row r="39">
          <cell r="F39" t="str">
            <v>OR</v>
          </cell>
          <cell r="M39" t="str">
            <v>concretion</v>
          </cell>
        </row>
        <row r="40">
          <cell r="F40" t="str">
            <v>PA</v>
          </cell>
          <cell r="M40" t="str">
            <v>conglomerate</v>
          </cell>
        </row>
        <row r="41">
          <cell r="F41" t="str">
            <v>RI</v>
          </cell>
          <cell r="M41" t="str">
            <v>coquina</v>
          </cell>
        </row>
        <row r="42">
          <cell r="F42" t="str">
            <v>SC</v>
          </cell>
          <cell r="M42" t="str">
            <v>dacite</v>
          </cell>
        </row>
        <row r="43">
          <cell r="F43" t="str">
            <v>SD</v>
          </cell>
          <cell r="M43" t="str">
            <v>diabase</v>
          </cell>
        </row>
        <row r="44">
          <cell r="F44" t="str">
            <v>TN</v>
          </cell>
          <cell r="M44" t="str">
            <v>diatomite</v>
          </cell>
        </row>
        <row r="45">
          <cell r="F45" t="str">
            <v>TX</v>
          </cell>
          <cell r="M45" t="str">
            <v>diorite</v>
          </cell>
        </row>
        <row r="46">
          <cell r="F46" t="str">
            <v>UT</v>
          </cell>
          <cell r="M46" t="str">
            <v>dioritoid</v>
          </cell>
        </row>
        <row r="47">
          <cell r="F47" t="str">
            <v>VA</v>
          </cell>
          <cell r="M47" t="str">
            <v>dolerite</v>
          </cell>
        </row>
        <row r="48">
          <cell r="F48" t="str">
            <v>VT</v>
          </cell>
          <cell r="M48" t="str">
            <v>dolomitic marlstone</v>
          </cell>
        </row>
        <row r="49">
          <cell r="F49" t="str">
            <v>WA</v>
          </cell>
          <cell r="M49" t="str">
            <v>dolostone</v>
          </cell>
        </row>
        <row r="50">
          <cell r="F50" t="str">
            <v>WI</v>
          </cell>
          <cell r="M50" t="str">
            <v>dunite</v>
          </cell>
        </row>
        <row r="51">
          <cell r="F51" t="str">
            <v>WV</v>
          </cell>
          <cell r="M51" t="str">
            <v>eclogite</v>
          </cell>
        </row>
        <row r="52">
          <cell r="F52" t="str">
            <v>WY</v>
          </cell>
          <cell r="M52" t="str">
            <v>epidosite</v>
          </cell>
        </row>
        <row r="53">
          <cell r="M53" t="str">
            <v>evaporite</v>
          </cell>
        </row>
        <row r="54">
          <cell r="M54" t="str">
            <v>exhalite</v>
          </cell>
        </row>
        <row r="55">
          <cell r="M55" t="str">
            <v>extrusive</v>
          </cell>
        </row>
        <row r="56">
          <cell r="M56" t="str">
            <v>fault gouge</v>
          </cell>
        </row>
        <row r="57">
          <cell r="M57" t="str">
            <v>felsic</v>
          </cell>
        </row>
        <row r="58">
          <cell r="M58" t="str">
            <v>felsic tuff</v>
          </cell>
        </row>
        <row r="59">
          <cell r="M59" t="str">
            <v>felsite</v>
          </cell>
        </row>
        <row r="60">
          <cell r="M60" t="str">
            <v>fenite</v>
          </cell>
        </row>
        <row r="61">
          <cell r="M61" t="str">
            <v>ferricrete</v>
          </cell>
        </row>
        <row r="62">
          <cell r="M62" t="str">
            <v>flysch</v>
          </cell>
        </row>
        <row r="63">
          <cell r="M63" t="str">
            <v>foyaite</v>
          </cell>
        </row>
        <row r="64">
          <cell r="M64" t="str">
            <v>gabbro</v>
          </cell>
        </row>
        <row r="65">
          <cell r="M65" t="str">
            <v>gabbroid</v>
          </cell>
        </row>
        <row r="66">
          <cell r="M66" t="str">
            <v>gabbronorite</v>
          </cell>
        </row>
        <row r="67">
          <cell r="M67" t="str">
            <v>gneiss</v>
          </cell>
        </row>
        <row r="68">
          <cell r="M68" t="str">
            <v>gossan</v>
          </cell>
        </row>
        <row r="69">
          <cell r="M69" t="str">
            <v>granite</v>
          </cell>
        </row>
        <row r="70">
          <cell r="M70" t="str">
            <v>granite pegmatite</v>
          </cell>
        </row>
        <row r="71">
          <cell r="M71" t="str">
            <v>granitoid</v>
          </cell>
        </row>
        <row r="72">
          <cell r="M72" t="str">
            <v>granodiorite</v>
          </cell>
        </row>
        <row r="73">
          <cell r="M73" t="str">
            <v>granofels</v>
          </cell>
        </row>
        <row r="74">
          <cell r="M74" t="str">
            <v>granulite</v>
          </cell>
        </row>
        <row r="75">
          <cell r="M75" t="str">
            <v>graphic granite</v>
          </cell>
        </row>
        <row r="76">
          <cell r="M76" t="str">
            <v>graphitic shale</v>
          </cell>
        </row>
        <row r="77">
          <cell r="M77" t="str">
            <v>graphitic slate</v>
          </cell>
        </row>
        <row r="78">
          <cell r="M78" t="str">
            <v>graywacke</v>
          </cell>
        </row>
        <row r="79">
          <cell r="M79" t="str">
            <v>greenschist</v>
          </cell>
        </row>
        <row r="80">
          <cell r="M80" t="str">
            <v>greenstone</v>
          </cell>
        </row>
        <row r="81">
          <cell r="M81" t="str">
            <v>greisen</v>
          </cell>
        </row>
        <row r="82">
          <cell r="M82" t="str">
            <v>gyprock</v>
          </cell>
        </row>
        <row r="83">
          <cell r="M83" t="str">
            <v>harzburgite</v>
          </cell>
        </row>
        <row r="84">
          <cell r="M84" t="str">
            <v>hawaiite</v>
          </cell>
        </row>
        <row r="85">
          <cell r="M85" t="str">
            <v>hornblendite</v>
          </cell>
        </row>
        <row r="86">
          <cell r="M86" t="str">
            <v>hornfels</v>
          </cell>
        </row>
        <row r="87">
          <cell r="M87" t="str">
            <v>igneous unidentified</v>
          </cell>
        </row>
        <row r="88">
          <cell r="M88" t="str">
            <v>ijolite</v>
          </cell>
        </row>
        <row r="89">
          <cell r="M89" t="str">
            <v>intermediate</v>
          </cell>
        </row>
        <row r="90">
          <cell r="M90" t="str">
            <v>intermediate tuff</v>
          </cell>
        </row>
        <row r="91">
          <cell r="M91" t="str">
            <v>intrusive</v>
          </cell>
        </row>
        <row r="92">
          <cell r="M92" t="str">
            <v>iron formation</v>
          </cell>
        </row>
        <row r="93">
          <cell r="M93" t="str">
            <v>ironstone</v>
          </cell>
        </row>
        <row r="94">
          <cell r="M94" t="str">
            <v>itabirite</v>
          </cell>
        </row>
        <row r="95">
          <cell r="M95" t="str">
            <v>jasperoid</v>
          </cell>
        </row>
        <row r="96">
          <cell r="M96" t="str">
            <v>jaspillite</v>
          </cell>
        </row>
        <row r="97">
          <cell r="M97" t="str">
            <v>keratophyre</v>
          </cell>
        </row>
        <row r="98">
          <cell r="M98" t="str">
            <v>kimberlite</v>
          </cell>
        </row>
        <row r="99">
          <cell r="M99" t="str">
            <v>komatiite</v>
          </cell>
        </row>
        <row r="100">
          <cell r="M100" t="str">
            <v>lamprophyre</v>
          </cell>
        </row>
        <row r="101">
          <cell r="M101" t="str">
            <v>lapilli</v>
          </cell>
        </row>
        <row r="102">
          <cell r="M102" t="str">
            <v>latite</v>
          </cell>
        </row>
        <row r="103">
          <cell r="M103" t="str">
            <v>leucogranite</v>
          </cell>
        </row>
        <row r="104">
          <cell r="M104" t="str">
            <v>leucophyre</v>
          </cell>
        </row>
        <row r="105">
          <cell r="M105" t="str">
            <v>lherzolite</v>
          </cell>
        </row>
        <row r="106">
          <cell r="M106" t="str">
            <v>limestone</v>
          </cell>
        </row>
        <row r="107">
          <cell r="M107" t="str">
            <v>limonite</v>
          </cell>
        </row>
        <row r="108">
          <cell r="M108" t="str">
            <v>lutite</v>
          </cell>
        </row>
        <row r="109">
          <cell r="M109" t="str">
            <v>mafic</v>
          </cell>
        </row>
        <row r="110">
          <cell r="M110" t="str">
            <v>mafic tuff</v>
          </cell>
        </row>
        <row r="111">
          <cell r="M111" t="str">
            <v>magnetitite</v>
          </cell>
        </row>
        <row r="112">
          <cell r="M112" t="str">
            <v>malignite</v>
          </cell>
        </row>
        <row r="113">
          <cell r="M113" t="str">
            <v>marble</v>
          </cell>
        </row>
        <row r="114">
          <cell r="M114" t="str">
            <v>marlstone</v>
          </cell>
        </row>
        <row r="115">
          <cell r="M115" t="str">
            <v>melange</v>
          </cell>
        </row>
        <row r="116">
          <cell r="M116" t="str">
            <v>melilitolite</v>
          </cell>
        </row>
        <row r="117">
          <cell r="M117" t="str">
            <v>meta-alkali granite</v>
          </cell>
        </row>
        <row r="118">
          <cell r="M118" t="str">
            <v>meta-andesite</v>
          </cell>
        </row>
        <row r="119">
          <cell r="M119" t="str">
            <v>meta-aplite</v>
          </cell>
        </row>
        <row r="120">
          <cell r="M120" t="str">
            <v>meta-argillite</v>
          </cell>
        </row>
        <row r="121">
          <cell r="M121" t="str">
            <v>meta-arkose</v>
          </cell>
        </row>
        <row r="122">
          <cell r="M122" t="str">
            <v>metabasalt</v>
          </cell>
        </row>
        <row r="123">
          <cell r="M123" t="str">
            <v>metabreccia</v>
          </cell>
        </row>
        <row r="124">
          <cell r="M124" t="str">
            <v>metacarbonate</v>
          </cell>
        </row>
        <row r="125">
          <cell r="M125" t="str">
            <v>metacarbonatite</v>
          </cell>
        </row>
        <row r="126">
          <cell r="M126" t="str">
            <v>metachert</v>
          </cell>
        </row>
        <row r="127">
          <cell r="M127" t="str">
            <v>metaclaystone</v>
          </cell>
        </row>
        <row r="128">
          <cell r="M128" t="str">
            <v>metaconglomerate</v>
          </cell>
        </row>
        <row r="129">
          <cell r="M129" t="str">
            <v>metadacite</v>
          </cell>
        </row>
        <row r="130">
          <cell r="M130" t="str">
            <v>metadiabase</v>
          </cell>
        </row>
        <row r="131">
          <cell r="M131" t="str">
            <v>metadiorite</v>
          </cell>
        </row>
        <row r="132">
          <cell r="M132" t="str">
            <v>metadolomite</v>
          </cell>
        </row>
        <row r="133">
          <cell r="M133" t="str">
            <v>metadunite</v>
          </cell>
        </row>
        <row r="134">
          <cell r="M134" t="str">
            <v>meta-exhalite</v>
          </cell>
        </row>
        <row r="135">
          <cell r="M135" t="str">
            <v>metafelsic</v>
          </cell>
        </row>
        <row r="136">
          <cell r="M136" t="str">
            <v>metafelsite</v>
          </cell>
        </row>
        <row r="137">
          <cell r="M137" t="str">
            <v>metagabbro</v>
          </cell>
        </row>
        <row r="138">
          <cell r="M138" t="str">
            <v>metagranite</v>
          </cell>
        </row>
        <row r="139">
          <cell r="M139" t="str">
            <v>metagranodiorite</v>
          </cell>
        </row>
        <row r="140">
          <cell r="M140" t="str">
            <v>metagraywacke</v>
          </cell>
        </row>
        <row r="141">
          <cell r="M141" t="str">
            <v>metahornblendite</v>
          </cell>
        </row>
        <row r="142">
          <cell r="M142" t="str">
            <v>meta-igneous</v>
          </cell>
        </row>
        <row r="143">
          <cell r="M143" t="str">
            <v>metalatite</v>
          </cell>
        </row>
        <row r="144">
          <cell r="M144" t="str">
            <v>metamafic</v>
          </cell>
        </row>
        <row r="145">
          <cell r="M145" t="str">
            <v>metamonzodiorite</v>
          </cell>
        </row>
        <row r="146">
          <cell r="M146" t="str">
            <v>metamonzonite</v>
          </cell>
        </row>
        <row r="147">
          <cell r="M147" t="str">
            <v>metamorphic unidentified</v>
          </cell>
        </row>
        <row r="148">
          <cell r="M148" t="str">
            <v>metamudstone</v>
          </cell>
        </row>
        <row r="149">
          <cell r="M149" t="str">
            <v>metanorite</v>
          </cell>
        </row>
        <row r="150">
          <cell r="M150" t="str">
            <v>metapegmatite</v>
          </cell>
        </row>
        <row r="151">
          <cell r="M151" t="str">
            <v>metapelite</v>
          </cell>
        </row>
        <row r="152">
          <cell r="M152" t="str">
            <v>metaperidotite</v>
          </cell>
        </row>
        <row r="153">
          <cell r="M153" t="str">
            <v>metapyroxenite</v>
          </cell>
        </row>
        <row r="154">
          <cell r="M154" t="str">
            <v>meta-quartz andesite</v>
          </cell>
        </row>
        <row r="155">
          <cell r="M155" t="str">
            <v>meta-quartz diorite</v>
          </cell>
        </row>
        <row r="156">
          <cell r="M156" t="str">
            <v>meta-quartz latite</v>
          </cell>
        </row>
        <row r="157">
          <cell r="M157" t="str">
            <v>meta-quartz monzonite</v>
          </cell>
        </row>
        <row r="158">
          <cell r="M158" t="str">
            <v>meta-quartz rhyolite</v>
          </cell>
        </row>
        <row r="159">
          <cell r="M159" t="str">
            <v>metaquartzite</v>
          </cell>
        </row>
        <row r="160">
          <cell r="M160" t="str">
            <v>metarhyodacite</v>
          </cell>
        </row>
        <row r="161">
          <cell r="M161" t="str">
            <v>metarhyolite</v>
          </cell>
        </row>
        <row r="162">
          <cell r="M162" t="str">
            <v>metasandstone</v>
          </cell>
        </row>
        <row r="163">
          <cell r="M163" t="str">
            <v>metasedimentary</v>
          </cell>
        </row>
        <row r="164">
          <cell r="M164" t="str">
            <v>metashale</v>
          </cell>
        </row>
        <row r="165">
          <cell r="M165" t="str">
            <v>metasiltstone</v>
          </cell>
        </row>
        <row r="166">
          <cell r="M166" t="str">
            <v>metasomatite</v>
          </cell>
        </row>
        <row r="167">
          <cell r="M167" t="str">
            <v>metaspilite</v>
          </cell>
        </row>
        <row r="168">
          <cell r="M168" t="str">
            <v>metasyenite</v>
          </cell>
        </row>
        <row r="169">
          <cell r="M169" t="str">
            <v>metatonalite</v>
          </cell>
        </row>
        <row r="170">
          <cell r="M170" t="str">
            <v>metatrachyte</v>
          </cell>
        </row>
        <row r="171">
          <cell r="M171" t="str">
            <v>metatrondhjemite</v>
          </cell>
        </row>
        <row r="172">
          <cell r="M172" t="str">
            <v>metatuff</v>
          </cell>
        </row>
        <row r="173">
          <cell r="M173" t="str">
            <v>meta-ultramafic</v>
          </cell>
        </row>
        <row r="174">
          <cell r="M174" t="str">
            <v>metavolcanic</v>
          </cell>
        </row>
        <row r="175">
          <cell r="M175" t="str">
            <v>metavolcaniclastic</v>
          </cell>
        </row>
        <row r="176">
          <cell r="M176" t="str">
            <v>meteorite</v>
          </cell>
        </row>
        <row r="177">
          <cell r="M177" t="str">
            <v>micrite</v>
          </cell>
        </row>
        <row r="178">
          <cell r="M178" t="str">
            <v>migmatite</v>
          </cell>
        </row>
        <row r="179">
          <cell r="M179" t="str">
            <v>minette</v>
          </cell>
        </row>
        <row r="180">
          <cell r="M180" t="str">
            <v>miscellaneous</v>
          </cell>
        </row>
        <row r="181">
          <cell r="M181" t="str">
            <v>monzodiorite</v>
          </cell>
        </row>
        <row r="182">
          <cell r="M182" t="str">
            <v>monzogabbro</v>
          </cell>
        </row>
        <row r="183">
          <cell r="M183" t="str">
            <v>monzogranite</v>
          </cell>
        </row>
        <row r="184">
          <cell r="M184" t="str">
            <v>monzonite</v>
          </cell>
        </row>
        <row r="185">
          <cell r="M185" t="str">
            <v>monzosyenite</v>
          </cell>
        </row>
        <row r="186">
          <cell r="M186" t="str">
            <v>mudstone</v>
          </cell>
        </row>
        <row r="187">
          <cell r="M187" t="str">
            <v>mylonite</v>
          </cell>
        </row>
        <row r="188">
          <cell r="M188" t="str">
            <v>nepheline syenite</v>
          </cell>
        </row>
        <row r="189">
          <cell r="M189" t="str">
            <v>nodule</v>
          </cell>
        </row>
        <row r="190">
          <cell r="M190" t="str">
            <v>norite</v>
          </cell>
        </row>
        <row r="191">
          <cell r="M191" t="str">
            <v>obsidian</v>
          </cell>
        </row>
        <row r="192">
          <cell r="M192" t="str">
            <v>ochre</v>
          </cell>
        </row>
        <row r="193">
          <cell r="M193" t="str">
            <v>oil shale</v>
          </cell>
        </row>
        <row r="194">
          <cell r="M194" t="str">
            <v>ore</v>
          </cell>
        </row>
        <row r="195">
          <cell r="M195" t="str">
            <v>orthogneiss</v>
          </cell>
        </row>
        <row r="196">
          <cell r="M196" t="str">
            <v>orthopyroxenite</v>
          </cell>
        </row>
        <row r="197">
          <cell r="M197" t="str">
            <v>paragneiss</v>
          </cell>
        </row>
        <row r="198">
          <cell r="M198" t="str">
            <v>pegmatite</v>
          </cell>
        </row>
        <row r="199">
          <cell r="M199" t="str">
            <v>pelite</v>
          </cell>
        </row>
        <row r="200">
          <cell r="M200" t="str">
            <v>peridotite</v>
          </cell>
        </row>
        <row r="201">
          <cell r="M201" t="str">
            <v>perlite</v>
          </cell>
        </row>
        <row r="202">
          <cell r="M202" t="str">
            <v>phonolite</v>
          </cell>
        </row>
        <row r="203">
          <cell r="M203" t="str">
            <v>phosphorite</v>
          </cell>
        </row>
        <row r="204">
          <cell r="M204" t="str">
            <v>phyllite</v>
          </cell>
        </row>
        <row r="205">
          <cell r="M205" t="str">
            <v>phyllonite</v>
          </cell>
        </row>
        <row r="206">
          <cell r="M206" t="str">
            <v>picrite</v>
          </cell>
        </row>
        <row r="207">
          <cell r="M207" t="str">
            <v>pitchstone</v>
          </cell>
        </row>
        <row r="208">
          <cell r="M208" t="str">
            <v>porcellanite</v>
          </cell>
        </row>
        <row r="209">
          <cell r="M209" t="str">
            <v>psilomelane</v>
          </cell>
        </row>
        <row r="210">
          <cell r="M210" t="str">
            <v>pulaskite</v>
          </cell>
        </row>
        <row r="211">
          <cell r="M211" t="str">
            <v>pumice</v>
          </cell>
        </row>
        <row r="212">
          <cell r="M212" t="str">
            <v>pyritic shale</v>
          </cell>
        </row>
        <row r="213">
          <cell r="M213" t="str">
            <v>pyritic slate</v>
          </cell>
        </row>
        <row r="214">
          <cell r="M214" t="str">
            <v>pyroclastic</v>
          </cell>
        </row>
        <row r="215">
          <cell r="M215" t="str">
            <v>pyroxenite</v>
          </cell>
        </row>
        <row r="216">
          <cell r="M216" t="str">
            <v>quartz diorite</v>
          </cell>
        </row>
        <row r="217">
          <cell r="M217" t="str">
            <v>quartz latite</v>
          </cell>
        </row>
        <row r="218">
          <cell r="M218" t="str">
            <v>quartz monzodiorite</v>
          </cell>
        </row>
        <row r="219">
          <cell r="M219" t="str">
            <v>quartz monzonite</v>
          </cell>
        </row>
        <row r="220">
          <cell r="M220" t="str">
            <v>quartz syenite</v>
          </cell>
        </row>
        <row r="221">
          <cell r="M221" t="str">
            <v>quartz vein</v>
          </cell>
        </row>
        <row r="222">
          <cell r="M222" t="str">
            <v>quartzite</v>
          </cell>
        </row>
        <row r="223">
          <cell r="M223" t="str">
            <v>rhyodacite</v>
          </cell>
        </row>
        <row r="224">
          <cell r="M224" t="str">
            <v>rhyolite</v>
          </cell>
        </row>
        <row r="225">
          <cell r="M225" t="str">
            <v>rock gypsum</v>
          </cell>
        </row>
        <row r="226">
          <cell r="M226" t="str">
            <v>rock salt</v>
          </cell>
        </row>
        <row r="227">
          <cell r="M227" t="str">
            <v>sandstone</v>
          </cell>
        </row>
        <row r="228">
          <cell r="M228" t="str">
            <v>schist</v>
          </cell>
        </row>
        <row r="229">
          <cell r="M229" t="str">
            <v>scoria</v>
          </cell>
        </row>
        <row r="230">
          <cell r="M230" t="str">
            <v>sedimentary breccia</v>
          </cell>
        </row>
        <row r="231">
          <cell r="M231" t="str">
            <v>sedimentary unidentified</v>
          </cell>
        </row>
        <row r="232">
          <cell r="M232" t="str">
            <v>serpentinite</v>
          </cell>
        </row>
        <row r="233">
          <cell r="M233" t="str">
            <v>shale</v>
          </cell>
        </row>
        <row r="234">
          <cell r="M234" t="str">
            <v>siltite</v>
          </cell>
        </row>
        <row r="235">
          <cell r="M235" t="str">
            <v>siltstone</v>
          </cell>
        </row>
        <row r="236">
          <cell r="M236" t="str">
            <v>sinter</v>
          </cell>
        </row>
        <row r="237">
          <cell r="M237" t="str">
            <v>skarn</v>
          </cell>
        </row>
        <row r="238">
          <cell r="M238" t="str">
            <v>slate</v>
          </cell>
        </row>
        <row r="239">
          <cell r="M239" t="str">
            <v>soapstone</v>
          </cell>
        </row>
        <row r="240">
          <cell r="M240" t="str">
            <v>spessartite</v>
          </cell>
        </row>
        <row r="241">
          <cell r="M241" t="str">
            <v>spilite</v>
          </cell>
        </row>
        <row r="242">
          <cell r="M242" t="str">
            <v>syenite</v>
          </cell>
        </row>
        <row r="243">
          <cell r="M243" t="str">
            <v>syenitoid</v>
          </cell>
        </row>
        <row r="244">
          <cell r="M244" t="str">
            <v>syenodiorite</v>
          </cell>
        </row>
        <row r="245">
          <cell r="M245" t="str">
            <v>syenogabbro</v>
          </cell>
        </row>
        <row r="246">
          <cell r="M246" t="str">
            <v>tactite</v>
          </cell>
        </row>
        <row r="247">
          <cell r="M247" t="str">
            <v>tectonic breccia</v>
          </cell>
        </row>
        <row r="248">
          <cell r="M248" t="str">
            <v>tectonite</v>
          </cell>
        </row>
        <row r="249">
          <cell r="M249" t="str">
            <v>tektite</v>
          </cell>
        </row>
        <row r="250">
          <cell r="M250" t="str">
            <v>tephra</v>
          </cell>
        </row>
        <row r="251">
          <cell r="M251" t="str">
            <v>theralite</v>
          </cell>
        </row>
        <row r="252">
          <cell r="M252" t="str">
            <v>tholeiite</v>
          </cell>
        </row>
        <row r="253">
          <cell r="M253" t="str">
            <v>tillite</v>
          </cell>
        </row>
        <row r="254">
          <cell r="M254" t="str">
            <v>tonalite</v>
          </cell>
        </row>
        <row r="255">
          <cell r="M255" t="str">
            <v>tonstein</v>
          </cell>
        </row>
        <row r="256">
          <cell r="M256" t="str">
            <v>tourmalinite</v>
          </cell>
        </row>
        <row r="257">
          <cell r="M257" t="str">
            <v>trachyandesite</v>
          </cell>
        </row>
        <row r="258">
          <cell r="M258" t="str">
            <v>trachybasalt</v>
          </cell>
        </row>
        <row r="259">
          <cell r="M259" t="str">
            <v>trachyte</v>
          </cell>
        </row>
        <row r="260">
          <cell r="M260" t="str">
            <v>travertine</v>
          </cell>
        </row>
        <row r="261">
          <cell r="M261" t="str">
            <v>troctolite</v>
          </cell>
        </row>
        <row r="262">
          <cell r="M262" t="str">
            <v>trondhjemite</v>
          </cell>
        </row>
        <row r="263">
          <cell r="M263" t="str">
            <v>tufa</v>
          </cell>
        </row>
        <row r="264">
          <cell r="M264" t="str">
            <v>tuff</v>
          </cell>
        </row>
        <row r="265">
          <cell r="M265" t="str">
            <v>turbidite</v>
          </cell>
        </row>
        <row r="266">
          <cell r="M266" t="str">
            <v>ultramafic</v>
          </cell>
        </row>
        <row r="267">
          <cell r="M267" t="str">
            <v>uncompahgrite</v>
          </cell>
        </row>
        <row r="268">
          <cell r="M268" t="str">
            <v>unidentified</v>
          </cell>
        </row>
        <row r="269">
          <cell r="M269" t="str">
            <v>vein</v>
          </cell>
        </row>
        <row r="270">
          <cell r="M270" t="str">
            <v>vitrophyre</v>
          </cell>
        </row>
        <row r="271">
          <cell r="M271" t="str">
            <v>volcanic</v>
          </cell>
        </row>
        <row r="272">
          <cell r="M272" t="str">
            <v>volcanic breccia</v>
          </cell>
        </row>
        <row r="273">
          <cell r="M273" t="str">
            <v>volcanic glass</v>
          </cell>
        </row>
        <row r="274">
          <cell r="M274" t="str">
            <v>volcaniclastic</v>
          </cell>
        </row>
        <row r="275">
          <cell r="M275" t="str">
            <v>wacke</v>
          </cell>
        </row>
        <row r="276">
          <cell r="M276" t="str">
            <v>water-laid tuff</v>
          </cell>
        </row>
        <row r="277">
          <cell r="M277" t="str">
            <v>websterite</v>
          </cell>
        </row>
        <row r="278">
          <cell r="M278" t="str">
            <v>wehrlite</v>
          </cell>
        </row>
        <row r="279">
          <cell r="M279" t="str">
            <v>welded tuff</v>
          </cell>
        </row>
      </sheetData>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961117-1050-4E04-AB95-D8E3B96168FF}">
  <dimension ref="A1:B18"/>
  <sheetViews>
    <sheetView tabSelected="1" workbookViewId="0"/>
  </sheetViews>
  <sheetFormatPr defaultRowHeight="15" x14ac:dyDescent="0.25"/>
  <cols>
    <col min="1" max="1" width="48.85546875" customWidth="1"/>
  </cols>
  <sheetData>
    <row r="1" spans="1:2" s="74" customFormat="1" ht="36" customHeight="1" x14ac:dyDescent="0.25">
      <c r="A1" s="75" t="s">
        <v>514</v>
      </c>
    </row>
    <row r="2" spans="1:2" s="74" customFormat="1" ht="15.75" x14ac:dyDescent="0.25">
      <c r="A2" s="76" t="s">
        <v>512</v>
      </c>
    </row>
    <row r="3" spans="1:2" s="74" customFormat="1" ht="15.75" x14ac:dyDescent="0.25">
      <c r="A3" s="76" t="s">
        <v>517</v>
      </c>
    </row>
    <row r="4" spans="1:2" s="74" customFormat="1" ht="15.75" x14ac:dyDescent="0.25">
      <c r="A4" s="76" t="s">
        <v>504</v>
      </c>
    </row>
    <row r="5" spans="1:2" s="74" customFormat="1" ht="15.75" x14ac:dyDescent="0.25">
      <c r="A5" s="76" t="s">
        <v>523</v>
      </c>
    </row>
    <row r="6" spans="1:2" s="74" customFormat="1" ht="15.75" x14ac:dyDescent="0.25">
      <c r="A6" s="76"/>
    </row>
    <row r="7" spans="1:2" s="74" customFormat="1" ht="15.75" x14ac:dyDescent="0.25">
      <c r="A7" s="76" t="s">
        <v>509</v>
      </c>
    </row>
    <row r="8" spans="1:2" s="74" customFormat="1" ht="15.75" x14ac:dyDescent="0.25">
      <c r="A8" s="76" t="s">
        <v>503</v>
      </c>
    </row>
    <row r="9" spans="1:2" s="74" customFormat="1" ht="10.5" customHeight="1" x14ac:dyDescent="0.25">
      <c r="A9" s="76"/>
    </row>
    <row r="10" spans="1:2" s="74" customFormat="1" ht="18.75" customHeight="1" x14ac:dyDescent="0.25">
      <c r="A10" s="75" t="s">
        <v>515</v>
      </c>
      <c r="B10" s="75" t="s">
        <v>511</v>
      </c>
    </row>
    <row r="11" spans="1:2" s="74" customFormat="1" ht="15.75" x14ac:dyDescent="0.25">
      <c r="A11" s="76" t="s">
        <v>510</v>
      </c>
      <c r="B11" s="76" t="s">
        <v>505</v>
      </c>
    </row>
    <row r="12" spans="1:2" s="74" customFormat="1" ht="15.75" x14ac:dyDescent="0.25">
      <c r="A12" s="76" t="s">
        <v>113</v>
      </c>
      <c r="B12" s="76" t="s">
        <v>506</v>
      </c>
    </row>
    <row r="13" spans="1:2" s="74" customFormat="1" ht="15.75" x14ac:dyDescent="0.25">
      <c r="A13" s="76" t="s">
        <v>114</v>
      </c>
      <c r="B13" s="76" t="s">
        <v>507</v>
      </c>
    </row>
    <row r="14" spans="1:2" s="74" customFormat="1" ht="15.75" x14ac:dyDescent="0.25">
      <c r="A14" s="76" t="s">
        <v>115</v>
      </c>
      <c r="B14" s="76" t="s">
        <v>508</v>
      </c>
    </row>
    <row r="15" spans="1:2" s="74" customFormat="1" ht="12" customHeight="1" x14ac:dyDescent="0.25">
      <c r="A15" s="76"/>
    </row>
    <row r="16" spans="1:2" s="74" customFormat="1" ht="15.75" x14ac:dyDescent="0.25">
      <c r="A16" s="76" t="s">
        <v>513</v>
      </c>
    </row>
    <row r="17" spans="1:1" s="74" customFormat="1" ht="15.75" x14ac:dyDescent="0.25"/>
    <row r="18" spans="1:1" s="74" customFormat="1" ht="207" customHeight="1" x14ac:dyDescent="0.25">
      <c r="A18" s="77" t="s">
        <v>516</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A00F94-EA1A-4783-97C6-15AA4CC449E0}">
  <dimension ref="A1:CU826"/>
  <sheetViews>
    <sheetView zoomScaleNormal="100" workbookViewId="0">
      <pane xSplit="3" topLeftCell="D1" activePane="topRight" state="frozen"/>
      <selection pane="topRight" activeCell="B5" sqref="B5"/>
    </sheetView>
  </sheetViews>
  <sheetFormatPr defaultColWidth="25.5703125" defaultRowHeight="15.75" x14ac:dyDescent="0.25"/>
  <cols>
    <col min="1" max="1" width="19.28515625" style="62" customWidth="1"/>
    <col min="2" max="2" width="14.28515625" style="62" customWidth="1"/>
    <col min="3" max="3" width="28.42578125" style="62" bestFit="1" customWidth="1"/>
    <col min="4" max="4" width="25.7109375" style="62" customWidth="1"/>
    <col min="5" max="5" width="24.85546875" style="62" customWidth="1"/>
    <col min="6" max="6" width="11.42578125" style="62" customWidth="1"/>
    <col min="7" max="7" width="77.28515625" style="62" customWidth="1"/>
    <col min="8" max="8" width="68.28515625" style="60" customWidth="1"/>
    <col min="9" max="9" width="20.140625" style="73" customWidth="1"/>
    <col min="10" max="10" width="26.42578125" style="62" customWidth="1"/>
    <col min="11" max="11" width="27.140625" style="62" customWidth="1"/>
    <col min="12" max="12" width="22.5703125" style="62" customWidth="1"/>
    <col min="13" max="13" width="23" style="62" customWidth="1"/>
    <col min="14" max="14" width="50.5703125" style="62" customWidth="1"/>
    <col min="15" max="15" width="23.42578125" style="62" bestFit="1" customWidth="1"/>
    <col min="16" max="16" width="16.42578125" style="62" bestFit="1" customWidth="1"/>
    <col min="17" max="17" width="15.28515625" style="62" customWidth="1"/>
    <col min="18" max="20" width="16" style="62" bestFit="1" customWidth="1"/>
    <col min="21" max="23" width="21.42578125" style="62" bestFit="1" customWidth="1"/>
    <col min="24" max="84" width="17.28515625" style="62" bestFit="1" customWidth="1"/>
    <col min="85" max="99" width="19.140625" style="62" bestFit="1" customWidth="1"/>
    <col min="100" max="16384" width="25.5703125" style="62"/>
  </cols>
  <sheetData>
    <row r="1" spans="1:99" s="59" customFormat="1" x14ac:dyDescent="0.25">
      <c r="H1" s="71"/>
      <c r="I1" s="72"/>
      <c r="Q1" s="59" t="s">
        <v>520</v>
      </c>
      <c r="R1" s="59" t="s">
        <v>112</v>
      </c>
      <c r="S1" s="59" t="s">
        <v>112</v>
      </c>
      <c r="T1" s="59" t="s">
        <v>112</v>
      </c>
      <c r="U1" s="59" t="s">
        <v>113</v>
      </c>
      <c r="V1" s="59" t="s">
        <v>113</v>
      </c>
      <c r="W1" s="59" t="s">
        <v>113</v>
      </c>
      <c r="X1" s="59" t="s">
        <v>114</v>
      </c>
      <c r="Y1" s="59" t="s">
        <v>114</v>
      </c>
      <c r="Z1" s="59" t="s">
        <v>114</v>
      </c>
      <c r="AA1" s="59" t="s">
        <v>114</v>
      </c>
      <c r="AB1" s="59" t="s">
        <v>114</v>
      </c>
      <c r="AC1" s="59" t="s">
        <v>114</v>
      </c>
      <c r="AD1" s="59" t="s">
        <v>114</v>
      </c>
      <c r="AE1" s="59" t="s">
        <v>114</v>
      </c>
      <c r="AF1" s="59" t="s">
        <v>114</v>
      </c>
      <c r="AG1" s="59" t="s">
        <v>114</v>
      </c>
      <c r="AH1" s="59" t="s">
        <v>114</v>
      </c>
      <c r="AI1" s="59" t="s">
        <v>114</v>
      </c>
      <c r="AJ1" s="59" t="s">
        <v>114</v>
      </c>
      <c r="AK1" s="59" t="s">
        <v>114</v>
      </c>
      <c r="AL1" s="59" t="s">
        <v>114</v>
      </c>
      <c r="AM1" s="59" t="s">
        <v>114</v>
      </c>
      <c r="AN1" s="59" t="s">
        <v>114</v>
      </c>
      <c r="AO1" s="59" t="s">
        <v>114</v>
      </c>
      <c r="AP1" s="59" t="s">
        <v>114</v>
      </c>
      <c r="AQ1" s="59" t="s">
        <v>114</v>
      </c>
      <c r="AR1" s="59" t="s">
        <v>114</v>
      </c>
      <c r="AS1" s="59" t="s">
        <v>114</v>
      </c>
      <c r="AT1" s="59" t="s">
        <v>114</v>
      </c>
      <c r="AU1" s="59" t="s">
        <v>114</v>
      </c>
      <c r="AV1" s="59" t="s">
        <v>114</v>
      </c>
      <c r="AW1" s="59" t="s">
        <v>114</v>
      </c>
      <c r="AX1" s="59" t="s">
        <v>114</v>
      </c>
      <c r="AY1" s="59" t="s">
        <v>114</v>
      </c>
      <c r="AZ1" s="59" t="s">
        <v>114</v>
      </c>
      <c r="BA1" s="59" t="s">
        <v>114</v>
      </c>
      <c r="BB1" s="59" t="s">
        <v>114</v>
      </c>
      <c r="BC1" s="59" t="s">
        <v>114</v>
      </c>
      <c r="BD1" s="59" t="s">
        <v>114</v>
      </c>
      <c r="BE1" s="59" t="s">
        <v>114</v>
      </c>
      <c r="BF1" s="59" t="s">
        <v>114</v>
      </c>
      <c r="BG1" s="59" t="s">
        <v>114</v>
      </c>
      <c r="BH1" s="59" t="s">
        <v>114</v>
      </c>
      <c r="BI1" s="59" t="s">
        <v>114</v>
      </c>
      <c r="BJ1" s="59" t="s">
        <v>114</v>
      </c>
      <c r="BK1" s="59" t="s">
        <v>114</v>
      </c>
      <c r="BL1" s="59" t="s">
        <v>114</v>
      </c>
      <c r="BM1" s="59" t="s">
        <v>114</v>
      </c>
      <c r="BN1" s="59" t="s">
        <v>114</v>
      </c>
      <c r="BO1" s="59" t="s">
        <v>114</v>
      </c>
      <c r="BP1" s="59" t="s">
        <v>114</v>
      </c>
      <c r="BQ1" s="59" t="s">
        <v>114</v>
      </c>
      <c r="BR1" s="59" t="s">
        <v>114</v>
      </c>
      <c r="BS1" s="59" t="s">
        <v>114</v>
      </c>
      <c r="BT1" s="59" t="s">
        <v>114</v>
      </c>
      <c r="BU1" s="59" t="s">
        <v>114</v>
      </c>
      <c r="BV1" s="59" t="s">
        <v>114</v>
      </c>
      <c r="BW1" s="59" t="s">
        <v>114</v>
      </c>
      <c r="BX1" s="59" t="s">
        <v>114</v>
      </c>
      <c r="BY1" s="59" t="s">
        <v>114</v>
      </c>
      <c r="BZ1" s="59" t="s">
        <v>114</v>
      </c>
      <c r="CA1" s="59" t="s">
        <v>114</v>
      </c>
      <c r="CB1" s="59" t="s">
        <v>114</v>
      </c>
      <c r="CC1" s="59" t="s">
        <v>114</v>
      </c>
      <c r="CD1" s="59" t="s">
        <v>114</v>
      </c>
      <c r="CE1" s="59" t="s">
        <v>114</v>
      </c>
      <c r="CF1" s="59" t="s">
        <v>114</v>
      </c>
      <c r="CG1" s="59" t="s">
        <v>115</v>
      </c>
      <c r="CH1" s="59" t="s">
        <v>115</v>
      </c>
      <c r="CI1" s="59" t="s">
        <v>115</v>
      </c>
      <c r="CJ1" s="59" t="s">
        <v>115</v>
      </c>
      <c r="CK1" s="59" t="s">
        <v>115</v>
      </c>
      <c r="CL1" s="59" t="s">
        <v>115</v>
      </c>
      <c r="CM1" s="59" t="s">
        <v>115</v>
      </c>
      <c r="CN1" s="59" t="s">
        <v>115</v>
      </c>
      <c r="CO1" s="59" t="s">
        <v>115</v>
      </c>
      <c r="CP1" s="59" t="s">
        <v>115</v>
      </c>
      <c r="CQ1" s="59" t="s">
        <v>115</v>
      </c>
      <c r="CR1" s="59" t="s">
        <v>115</v>
      </c>
      <c r="CS1" s="59" t="s">
        <v>115</v>
      </c>
      <c r="CT1" s="59" t="s">
        <v>115</v>
      </c>
      <c r="CU1" s="59" t="s">
        <v>115</v>
      </c>
    </row>
    <row r="2" spans="1:99" s="59" customFormat="1" x14ac:dyDescent="0.25">
      <c r="H2" s="71"/>
      <c r="I2" s="72"/>
      <c r="Q2" s="59" t="s">
        <v>377</v>
      </c>
      <c r="R2" s="59" t="s">
        <v>118</v>
      </c>
      <c r="S2" s="59" t="s">
        <v>119</v>
      </c>
      <c r="T2" s="59" t="s">
        <v>120</v>
      </c>
      <c r="U2" s="59" t="s">
        <v>118</v>
      </c>
      <c r="V2" s="59" t="s">
        <v>119</v>
      </c>
      <c r="W2" s="59" t="s">
        <v>120</v>
      </c>
      <c r="X2" s="59" t="s">
        <v>121</v>
      </c>
      <c r="Y2" s="59" t="s">
        <v>122</v>
      </c>
      <c r="Z2" s="59" t="s">
        <v>123</v>
      </c>
      <c r="AA2" s="59" t="s">
        <v>124</v>
      </c>
      <c r="AB2" s="59" t="s">
        <v>125</v>
      </c>
      <c r="AC2" s="59" t="s">
        <v>126</v>
      </c>
      <c r="AD2" s="59" t="s">
        <v>127</v>
      </c>
      <c r="AE2" s="59" t="s">
        <v>128</v>
      </c>
      <c r="AF2" s="59" t="s">
        <v>129</v>
      </c>
      <c r="AG2" s="59" t="s">
        <v>130</v>
      </c>
      <c r="AH2" s="59" t="s">
        <v>131</v>
      </c>
      <c r="AI2" s="59" t="s">
        <v>132</v>
      </c>
      <c r="AJ2" s="59" t="s">
        <v>133</v>
      </c>
      <c r="AK2" s="59" t="s">
        <v>134</v>
      </c>
      <c r="AL2" s="59" t="s">
        <v>135</v>
      </c>
      <c r="AM2" s="59" t="s">
        <v>136</v>
      </c>
      <c r="AN2" s="59" t="s">
        <v>137</v>
      </c>
      <c r="AO2" s="59" t="s">
        <v>138</v>
      </c>
      <c r="AP2" s="59" t="s">
        <v>139</v>
      </c>
      <c r="AQ2" s="59" t="s">
        <v>140</v>
      </c>
      <c r="AR2" s="59" t="s">
        <v>141</v>
      </c>
      <c r="AS2" s="59" t="s">
        <v>142</v>
      </c>
      <c r="AT2" s="59" t="s">
        <v>143</v>
      </c>
      <c r="AU2" s="59" t="s">
        <v>144</v>
      </c>
      <c r="AV2" s="59" t="s">
        <v>145</v>
      </c>
      <c r="AW2" s="59" t="s">
        <v>146</v>
      </c>
      <c r="AX2" s="59" t="s">
        <v>147</v>
      </c>
      <c r="AY2" s="59" t="s">
        <v>148</v>
      </c>
      <c r="AZ2" s="59" t="s">
        <v>149</v>
      </c>
      <c r="BA2" s="59" t="s">
        <v>150</v>
      </c>
      <c r="BB2" s="59" t="s">
        <v>151</v>
      </c>
      <c r="BC2" s="59" t="s">
        <v>152</v>
      </c>
      <c r="BD2" s="59" t="s">
        <v>153</v>
      </c>
      <c r="BE2" s="59" t="s">
        <v>154</v>
      </c>
      <c r="BF2" s="59" t="s">
        <v>155</v>
      </c>
      <c r="BG2" s="59" t="s">
        <v>156</v>
      </c>
      <c r="BH2" s="59" t="s">
        <v>157</v>
      </c>
      <c r="BI2" s="59" t="s">
        <v>158</v>
      </c>
      <c r="BJ2" s="59" t="s">
        <v>159</v>
      </c>
      <c r="BK2" s="59" t="s">
        <v>160</v>
      </c>
      <c r="BL2" s="59" t="s">
        <v>161</v>
      </c>
      <c r="BM2" s="59" t="s">
        <v>162</v>
      </c>
      <c r="BN2" s="59" t="s">
        <v>163</v>
      </c>
      <c r="BO2" s="59" t="s">
        <v>164</v>
      </c>
      <c r="BP2" s="59" t="s">
        <v>165</v>
      </c>
      <c r="BQ2" s="59" t="s">
        <v>166</v>
      </c>
      <c r="BR2" s="59" t="s">
        <v>167</v>
      </c>
      <c r="BS2" s="59" t="s">
        <v>168</v>
      </c>
      <c r="BT2" s="59" t="s">
        <v>169</v>
      </c>
      <c r="BU2" s="59" t="s">
        <v>170</v>
      </c>
      <c r="BV2" s="59" t="s">
        <v>171</v>
      </c>
      <c r="BW2" s="59" t="s">
        <v>172</v>
      </c>
      <c r="BX2" s="59" t="s">
        <v>173</v>
      </c>
      <c r="BY2" s="59" t="s">
        <v>174</v>
      </c>
      <c r="BZ2" s="59" t="s">
        <v>175</v>
      </c>
      <c r="CA2" s="59" t="s">
        <v>176</v>
      </c>
      <c r="CB2" s="59" t="s">
        <v>177</v>
      </c>
      <c r="CC2" s="59" t="s">
        <v>178</v>
      </c>
      <c r="CD2" s="59" t="s">
        <v>179</v>
      </c>
      <c r="CE2" s="59" t="s">
        <v>180</v>
      </c>
      <c r="CF2" s="59" t="s">
        <v>181</v>
      </c>
      <c r="CG2" s="59" t="s">
        <v>182</v>
      </c>
      <c r="CH2" s="59" t="s">
        <v>183</v>
      </c>
      <c r="CI2" s="59" t="s">
        <v>184</v>
      </c>
      <c r="CJ2" s="59" t="s">
        <v>185</v>
      </c>
      <c r="CK2" s="59" t="s">
        <v>186</v>
      </c>
      <c r="CL2" s="59" t="s">
        <v>187</v>
      </c>
      <c r="CM2" s="59" t="s">
        <v>188</v>
      </c>
      <c r="CN2" s="59" t="s">
        <v>189</v>
      </c>
      <c r="CO2" s="59" t="s">
        <v>190</v>
      </c>
      <c r="CP2" s="59" t="s">
        <v>191</v>
      </c>
      <c r="CQ2" s="59" t="s">
        <v>192</v>
      </c>
      <c r="CR2" s="59" t="s">
        <v>193</v>
      </c>
      <c r="CS2" s="59" t="s">
        <v>194</v>
      </c>
      <c r="CT2" s="59" t="s">
        <v>195</v>
      </c>
      <c r="CU2" s="64" t="s">
        <v>218</v>
      </c>
    </row>
    <row r="3" spans="1:99" s="59" customFormat="1" x14ac:dyDescent="0.25">
      <c r="A3" s="65" t="s">
        <v>499</v>
      </c>
      <c r="B3" s="65" t="s">
        <v>375</v>
      </c>
      <c r="C3" s="65" t="s">
        <v>376</v>
      </c>
      <c r="D3" s="65" t="s">
        <v>501</v>
      </c>
      <c r="E3" s="65" t="s">
        <v>502</v>
      </c>
      <c r="F3" s="65" t="s">
        <v>380</v>
      </c>
      <c r="G3" s="65" t="s">
        <v>111</v>
      </c>
      <c r="H3" s="59" t="s">
        <v>382</v>
      </c>
      <c r="I3" s="72" t="s">
        <v>387</v>
      </c>
      <c r="J3" s="59" t="s">
        <v>383</v>
      </c>
      <c r="K3" s="59" t="s">
        <v>384</v>
      </c>
      <c r="L3" s="59" t="s">
        <v>388</v>
      </c>
      <c r="M3" s="59" t="s">
        <v>497</v>
      </c>
      <c r="N3" s="59" t="s">
        <v>498</v>
      </c>
      <c r="O3" s="59" t="s">
        <v>385</v>
      </c>
      <c r="P3" s="59" t="s">
        <v>386</v>
      </c>
      <c r="Q3" s="65" t="s">
        <v>378</v>
      </c>
      <c r="R3" s="59" t="s">
        <v>1</v>
      </c>
      <c r="S3" s="59" t="s">
        <v>1</v>
      </c>
      <c r="T3" s="59" t="s">
        <v>1</v>
      </c>
      <c r="U3" s="59" t="s">
        <v>2</v>
      </c>
      <c r="V3" s="59" t="s">
        <v>2</v>
      </c>
      <c r="W3" s="59" t="s">
        <v>2</v>
      </c>
      <c r="X3" s="59" t="s">
        <v>3</v>
      </c>
      <c r="Y3" s="59" t="s">
        <v>3</v>
      </c>
      <c r="Z3" s="59" t="s">
        <v>3</v>
      </c>
      <c r="AA3" s="59" t="s">
        <v>3</v>
      </c>
      <c r="AB3" s="59" t="s">
        <v>3</v>
      </c>
      <c r="AC3" s="59" t="s">
        <v>3</v>
      </c>
      <c r="AD3" s="59" t="s">
        <v>3</v>
      </c>
      <c r="AE3" s="59" t="s">
        <v>3</v>
      </c>
      <c r="AF3" s="59" t="s">
        <v>3</v>
      </c>
      <c r="AG3" s="59" t="s">
        <v>2</v>
      </c>
      <c r="AH3" s="59" t="s">
        <v>2</v>
      </c>
      <c r="AI3" s="59" t="s">
        <v>2</v>
      </c>
      <c r="AJ3" s="59" t="s">
        <v>2</v>
      </c>
      <c r="AK3" s="59" t="s">
        <v>2</v>
      </c>
      <c r="AL3" s="59" t="s">
        <v>2</v>
      </c>
      <c r="AM3" s="59" t="s">
        <v>2</v>
      </c>
      <c r="AN3" s="59" t="s">
        <v>2</v>
      </c>
      <c r="AO3" s="59" t="s">
        <v>2</v>
      </c>
      <c r="AP3" s="59" t="s">
        <v>2</v>
      </c>
      <c r="AQ3" s="59" t="s">
        <v>2</v>
      </c>
      <c r="AR3" s="59" t="s">
        <v>2</v>
      </c>
      <c r="AS3" s="59" t="s">
        <v>2</v>
      </c>
      <c r="AT3" s="59" t="s">
        <v>2</v>
      </c>
      <c r="AU3" s="59" t="s">
        <v>2</v>
      </c>
      <c r="AV3" s="59" t="s">
        <v>2</v>
      </c>
      <c r="AW3" s="59" t="s">
        <v>2</v>
      </c>
      <c r="AX3" s="59" t="s">
        <v>2</v>
      </c>
      <c r="AY3" s="59" t="s">
        <v>2</v>
      </c>
      <c r="AZ3" s="59" t="s">
        <v>2</v>
      </c>
      <c r="BA3" s="59" t="s">
        <v>2</v>
      </c>
      <c r="BB3" s="59" t="s">
        <v>2</v>
      </c>
      <c r="BC3" s="59" t="s">
        <v>2</v>
      </c>
      <c r="BD3" s="59" t="s">
        <v>2</v>
      </c>
      <c r="BE3" s="59" t="s">
        <v>2</v>
      </c>
      <c r="BF3" s="59" t="s">
        <v>2</v>
      </c>
      <c r="BG3" s="59" t="s">
        <v>2</v>
      </c>
      <c r="BH3" s="59" t="s">
        <v>2</v>
      </c>
      <c r="BI3" s="59" t="s">
        <v>2</v>
      </c>
      <c r="BJ3" s="59" t="s">
        <v>2</v>
      </c>
      <c r="BK3" s="59" t="s">
        <v>2</v>
      </c>
      <c r="BL3" s="59" t="s">
        <v>2</v>
      </c>
      <c r="BM3" s="59" t="s">
        <v>2</v>
      </c>
      <c r="BN3" s="59" t="s">
        <v>2</v>
      </c>
      <c r="BO3" s="59" t="s">
        <v>2</v>
      </c>
      <c r="BP3" s="59" t="s">
        <v>2</v>
      </c>
      <c r="BQ3" s="59" t="s">
        <v>2</v>
      </c>
      <c r="BR3" s="59" t="s">
        <v>2</v>
      </c>
      <c r="BS3" s="59" t="s">
        <v>2</v>
      </c>
      <c r="BT3" s="59" t="s">
        <v>2</v>
      </c>
      <c r="BU3" s="59" t="s">
        <v>2</v>
      </c>
      <c r="BV3" s="59" t="s">
        <v>2</v>
      </c>
      <c r="BW3" s="59" t="s">
        <v>2</v>
      </c>
      <c r="BX3" s="59" t="s">
        <v>2</v>
      </c>
      <c r="BY3" s="59" t="s">
        <v>2</v>
      </c>
      <c r="BZ3" s="59" t="s">
        <v>2</v>
      </c>
      <c r="CA3" s="59" t="s">
        <v>2</v>
      </c>
      <c r="CB3" s="59" t="s">
        <v>2</v>
      </c>
      <c r="CC3" s="59" t="s">
        <v>2</v>
      </c>
      <c r="CD3" s="59" t="s">
        <v>2</v>
      </c>
      <c r="CE3" s="59" t="s">
        <v>2</v>
      </c>
      <c r="CF3" s="59" t="s">
        <v>2</v>
      </c>
      <c r="CG3" s="59" t="s">
        <v>3</v>
      </c>
      <c r="CH3" s="59" t="s">
        <v>3</v>
      </c>
      <c r="CI3" s="59" t="s">
        <v>3</v>
      </c>
      <c r="CJ3" s="59" t="s">
        <v>3</v>
      </c>
      <c r="CK3" s="59" t="s">
        <v>3</v>
      </c>
      <c r="CL3" s="59" t="s">
        <v>3</v>
      </c>
      <c r="CM3" s="59" t="s">
        <v>3</v>
      </c>
      <c r="CN3" s="59" t="s">
        <v>3</v>
      </c>
      <c r="CO3" s="59" t="s">
        <v>3</v>
      </c>
      <c r="CP3" s="59" t="s">
        <v>3</v>
      </c>
      <c r="CQ3" s="59" t="s">
        <v>3</v>
      </c>
      <c r="CR3" s="59" t="s">
        <v>3</v>
      </c>
      <c r="CS3" s="59" t="s">
        <v>3</v>
      </c>
      <c r="CT3" s="59" t="s">
        <v>3</v>
      </c>
      <c r="CU3" s="64" t="s">
        <v>3</v>
      </c>
    </row>
    <row r="4" spans="1:99" x14ac:dyDescent="0.25">
      <c r="A4" s="62" t="s">
        <v>0</v>
      </c>
      <c r="B4" s="62" t="s">
        <v>4</v>
      </c>
      <c r="C4" s="62" t="s">
        <v>5</v>
      </c>
      <c r="D4" s="62">
        <v>37.432031342800002</v>
      </c>
      <c r="E4" s="62">
        <v>-108.217913741</v>
      </c>
      <c r="F4" s="62" t="s">
        <v>381</v>
      </c>
      <c r="G4" s="60" t="s">
        <v>6</v>
      </c>
      <c r="H4" s="60" t="s">
        <v>389</v>
      </c>
      <c r="I4" s="73">
        <v>45098</v>
      </c>
      <c r="J4" s="62" t="s">
        <v>390</v>
      </c>
      <c r="K4" s="62" t="s">
        <v>391</v>
      </c>
      <c r="L4" s="62" t="s">
        <v>392</v>
      </c>
      <c r="M4" s="62" t="s">
        <v>393</v>
      </c>
      <c r="N4" s="60" t="s">
        <v>394</v>
      </c>
      <c r="O4" s="62" t="s">
        <v>395</v>
      </c>
      <c r="P4" s="62" t="s">
        <v>396</v>
      </c>
      <c r="X4" s="62">
        <v>9.4600000000000009</v>
      </c>
      <c r="Y4" s="62">
        <v>3.5</v>
      </c>
      <c r="Z4" s="62">
        <v>4.03</v>
      </c>
      <c r="AA4" s="62">
        <v>2.1</v>
      </c>
      <c r="AB4" s="62">
        <v>0.93</v>
      </c>
      <c r="AC4" s="62">
        <v>0.12</v>
      </c>
      <c r="AD4" s="62" t="s">
        <v>14</v>
      </c>
      <c r="AE4" s="62">
        <v>27.6</v>
      </c>
      <c r="AF4" s="62">
        <v>0.37</v>
      </c>
      <c r="AG4" s="62" t="s">
        <v>7</v>
      </c>
      <c r="AH4" s="62" t="s">
        <v>8</v>
      </c>
      <c r="AI4" s="66">
        <v>22</v>
      </c>
      <c r="AJ4" s="62">
        <v>1013</v>
      </c>
      <c r="AK4" s="62" t="s">
        <v>8</v>
      </c>
      <c r="AL4" s="62" t="s">
        <v>9</v>
      </c>
      <c r="AM4" s="62" t="s">
        <v>10</v>
      </c>
      <c r="AN4" s="62">
        <v>75.400000000000006</v>
      </c>
      <c r="AO4" s="62">
        <v>8.5</v>
      </c>
      <c r="AP4" s="62">
        <v>14</v>
      </c>
      <c r="AQ4" s="62">
        <v>0.5</v>
      </c>
      <c r="AR4" s="62" t="s">
        <v>11</v>
      </c>
      <c r="AS4" s="62">
        <v>3.77</v>
      </c>
      <c r="AT4" s="62">
        <v>2.14</v>
      </c>
      <c r="AU4" s="62">
        <v>1.45</v>
      </c>
      <c r="AV4" s="62">
        <v>24</v>
      </c>
      <c r="AW4" s="62">
        <v>5.17</v>
      </c>
      <c r="AX4" s="62">
        <v>1</v>
      </c>
      <c r="AY4" s="62">
        <v>5</v>
      </c>
      <c r="AZ4" s="62">
        <v>0.75</v>
      </c>
      <c r="BA4" s="62" t="s">
        <v>10</v>
      </c>
      <c r="BB4" s="62">
        <v>39</v>
      </c>
      <c r="BC4" s="62">
        <v>18</v>
      </c>
      <c r="BD4" s="62">
        <v>0.31</v>
      </c>
      <c r="BE4" s="62">
        <v>1065</v>
      </c>
      <c r="BF4" s="62" t="s">
        <v>12</v>
      </c>
      <c r="BG4" s="62">
        <v>11</v>
      </c>
      <c r="BH4" s="62">
        <v>30.6</v>
      </c>
      <c r="BI4" s="62">
        <v>16</v>
      </c>
      <c r="BJ4" s="62">
        <v>9</v>
      </c>
      <c r="BK4" s="62">
        <v>8.68</v>
      </c>
      <c r="BL4" s="62">
        <v>48.6</v>
      </c>
      <c r="BM4" s="66" t="s">
        <v>13</v>
      </c>
      <c r="BN4" s="62" t="s">
        <v>9</v>
      </c>
      <c r="BO4" s="62">
        <v>7</v>
      </c>
      <c r="BP4" s="62" t="s">
        <v>7</v>
      </c>
      <c r="BQ4" s="62">
        <v>5.6</v>
      </c>
      <c r="BR4" s="62" t="s">
        <v>7</v>
      </c>
      <c r="BS4" s="62">
        <v>967</v>
      </c>
      <c r="BT4" s="62" t="s">
        <v>15</v>
      </c>
      <c r="BU4" s="62">
        <v>0.64</v>
      </c>
      <c r="BV4" s="62" t="s">
        <v>16</v>
      </c>
      <c r="BW4" s="62">
        <v>7</v>
      </c>
      <c r="BX4" s="62" t="s">
        <v>15</v>
      </c>
      <c r="BY4" s="62">
        <v>0.3</v>
      </c>
      <c r="BZ4" s="62">
        <v>1.71</v>
      </c>
      <c r="CA4" s="62">
        <v>125</v>
      </c>
      <c r="CB4" s="62" t="s">
        <v>7</v>
      </c>
      <c r="CC4" s="62">
        <v>20.399999999999999</v>
      </c>
      <c r="CD4" s="62">
        <v>2</v>
      </c>
      <c r="CE4" s="62">
        <v>85</v>
      </c>
      <c r="CF4" s="62">
        <v>170</v>
      </c>
      <c r="CG4" s="62">
        <v>17.760000000000002</v>
      </c>
      <c r="CH4" s="62">
        <v>0.12</v>
      </c>
      <c r="CI4" s="62">
        <v>5.28</v>
      </c>
      <c r="CJ4" s="62" t="s">
        <v>14</v>
      </c>
      <c r="CK4" s="62">
        <v>5.69</v>
      </c>
      <c r="CL4" s="62">
        <v>2.67</v>
      </c>
      <c r="CM4" s="62">
        <v>2.14</v>
      </c>
      <c r="CN4" s="62">
        <v>1.68</v>
      </c>
      <c r="CO4" s="62">
        <v>0.14000000000000001</v>
      </c>
      <c r="CP4" s="62">
        <v>5.0199999999999996</v>
      </c>
      <c r="CQ4" s="62">
        <v>0.32</v>
      </c>
      <c r="CR4" s="62">
        <v>58.83</v>
      </c>
      <c r="CS4" s="62">
        <v>0.69</v>
      </c>
      <c r="CT4" s="62">
        <v>0.02</v>
      </c>
    </row>
    <row r="5" spans="1:99" x14ac:dyDescent="0.25">
      <c r="A5" s="62" t="s">
        <v>0</v>
      </c>
      <c r="B5" s="62" t="s">
        <v>17</v>
      </c>
      <c r="C5" s="62" t="s">
        <v>18</v>
      </c>
      <c r="D5" s="62">
        <v>37.431785501599997</v>
      </c>
      <c r="E5" s="62">
        <v>-108.061496448</v>
      </c>
      <c r="F5" s="62" t="s">
        <v>381</v>
      </c>
      <c r="G5" s="60" t="s">
        <v>19</v>
      </c>
      <c r="H5" s="60" t="s">
        <v>397</v>
      </c>
      <c r="I5" s="73">
        <v>45099</v>
      </c>
      <c r="J5" s="62" t="s">
        <v>390</v>
      </c>
      <c r="K5" s="62" t="s">
        <v>391</v>
      </c>
      <c r="L5" s="62" t="s">
        <v>392</v>
      </c>
      <c r="M5" s="62" t="s">
        <v>398</v>
      </c>
      <c r="N5" s="60" t="s">
        <v>399</v>
      </c>
      <c r="O5" s="62" t="s">
        <v>400</v>
      </c>
      <c r="P5" s="62" t="s">
        <v>401</v>
      </c>
      <c r="R5" s="62">
        <v>10</v>
      </c>
      <c r="S5" s="62">
        <v>1</v>
      </c>
      <c r="T5" s="62" t="s">
        <v>11</v>
      </c>
      <c r="X5" s="62">
        <v>6.46</v>
      </c>
      <c r="Y5" s="62">
        <v>2.5</v>
      </c>
      <c r="Z5" s="62">
        <v>2.75</v>
      </c>
      <c r="AA5" s="62">
        <v>3.9</v>
      </c>
      <c r="AB5" s="62">
        <v>0.81</v>
      </c>
      <c r="AC5" s="62">
        <v>0.05</v>
      </c>
      <c r="AD5" s="62">
        <v>0.43</v>
      </c>
      <c r="AE5" s="62" t="s">
        <v>20</v>
      </c>
      <c r="AF5" s="62">
        <v>0.22</v>
      </c>
      <c r="AG5" s="62" t="s">
        <v>7</v>
      </c>
      <c r="AH5" s="62">
        <v>6</v>
      </c>
      <c r="AI5" s="66">
        <v>21</v>
      </c>
      <c r="AJ5" s="62">
        <v>1197</v>
      </c>
      <c r="AK5" s="62" t="s">
        <v>8</v>
      </c>
      <c r="AL5" s="62">
        <v>0.6</v>
      </c>
      <c r="AM5" s="62" t="s">
        <v>10</v>
      </c>
      <c r="AN5" s="62">
        <v>120</v>
      </c>
      <c r="AO5" s="62">
        <v>8.9</v>
      </c>
      <c r="AP5" s="62">
        <v>30</v>
      </c>
      <c r="AQ5" s="62">
        <v>2.2000000000000002</v>
      </c>
      <c r="AR5" s="62" t="s">
        <v>11</v>
      </c>
      <c r="AS5" s="62">
        <v>2.7</v>
      </c>
      <c r="AT5" s="62">
        <v>1.48</v>
      </c>
      <c r="AU5" s="62">
        <v>0.89</v>
      </c>
      <c r="AV5" s="62">
        <v>16</v>
      </c>
      <c r="AW5" s="62">
        <v>3.6</v>
      </c>
      <c r="AX5" s="62">
        <v>1</v>
      </c>
      <c r="AY5" s="62">
        <v>4</v>
      </c>
      <c r="AZ5" s="62">
        <v>0.55000000000000004</v>
      </c>
      <c r="BA5" s="62" t="s">
        <v>10</v>
      </c>
      <c r="BB5" s="62">
        <v>88.2</v>
      </c>
      <c r="BC5" s="62">
        <v>24</v>
      </c>
      <c r="BD5" s="62">
        <v>0.24</v>
      </c>
      <c r="BE5" s="62">
        <v>487</v>
      </c>
      <c r="BF5" s="62">
        <v>13</v>
      </c>
      <c r="BG5" s="62">
        <v>8</v>
      </c>
      <c r="BH5" s="62">
        <v>29.8</v>
      </c>
      <c r="BI5" s="62">
        <v>38</v>
      </c>
      <c r="BJ5" s="62">
        <v>9</v>
      </c>
      <c r="BK5" s="62">
        <v>10.61</v>
      </c>
      <c r="BL5" s="62">
        <v>96</v>
      </c>
      <c r="BM5" s="66">
        <v>0.02</v>
      </c>
      <c r="BN5" s="62">
        <v>0.6</v>
      </c>
      <c r="BO5" s="62">
        <v>6</v>
      </c>
      <c r="BP5" s="62" t="s">
        <v>7</v>
      </c>
      <c r="BQ5" s="62">
        <v>4.0999999999999996</v>
      </c>
      <c r="BR5" s="62" t="s">
        <v>7</v>
      </c>
      <c r="BS5" s="62">
        <v>218</v>
      </c>
      <c r="BT5" s="62" t="s">
        <v>15</v>
      </c>
      <c r="BU5" s="62">
        <v>0.44</v>
      </c>
      <c r="BV5" s="62">
        <v>0.16</v>
      </c>
      <c r="BW5" s="62">
        <v>4.5</v>
      </c>
      <c r="BX5" s="62" t="s">
        <v>15</v>
      </c>
      <c r="BY5" s="62">
        <v>0.22</v>
      </c>
      <c r="BZ5" s="62">
        <v>2.09</v>
      </c>
      <c r="CA5" s="62">
        <v>47</v>
      </c>
      <c r="CB5" s="62" t="s">
        <v>7</v>
      </c>
      <c r="CC5" s="62">
        <v>14.9</v>
      </c>
      <c r="CD5" s="62">
        <v>1.5</v>
      </c>
      <c r="CE5" s="62">
        <v>29</v>
      </c>
      <c r="CF5" s="62">
        <v>146</v>
      </c>
      <c r="CG5" s="62">
        <v>12.22</v>
      </c>
      <c r="CH5" s="62">
        <v>0.14000000000000001</v>
      </c>
      <c r="CI5" s="62">
        <v>3.68</v>
      </c>
      <c r="CJ5" s="62" t="s">
        <v>14</v>
      </c>
      <c r="CK5" s="62">
        <v>3.89</v>
      </c>
      <c r="CL5" s="62">
        <v>5</v>
      </c>
      <c r="CM5" s="62">
        <v>4.4586600000000001</v>
      </c>
      <c r="CN5" s="62">
        <v>1.43</v>
      </c>
      <c r="CO5" s="62">
        <v>7.0000000000000007E-2</v>
      </c>
      <c r="CP5" s="62">
        <v>2.08</v>
      </c>
      <c r="CQ5" s="62">
        <v>0.14000000000000001</v>
      </c>
      <c r="CR5" s="62">
        <v>66.430000000000007</v>
      </c>
      <c r="CS5" s="62">
        <v>0.4</v>
      </c>
      <c r="CT5" s="62" t="s">
        <v>14</v>
      </c>
    </row>
    <row r="6" spans="1:99" x14ac:dyDescent="0.25">
      <c r="A6" s="62" t="s">
        <v>0</v>
      </c>
      <c r="B6" s="62" t="s">
        <v>21</v>
      </c>
      <c r="C6" s="62" t="s">
        <v>22</v>
      </c>
      <c r="D6" s="62">
        <v>37.4318196997</v>
      </c>
      <c r="E6" s="62">
        <v>-108.06158646999999</v>
      </c>
      <c r="F6" s="62" t="s">
        <v>381</v>
      </c>
      <c r="G6" s="60" t="s">
        <v>23</v>
      </c>
      <c r="H6" s="60" t="s">
        <v>402</v>
      </c>
      <c r="I6" s="73">
        <v>45099</v>
      </c>
      <c r="J6" s="62" t="s">
        <v>390</v>
      </c>
      <c r="K6" s="62" t="s">
        <v>391</v>
      </c>
      <c r="L6" s="62" t="s">
        <v>392</v>
      </c>
      <c r="M6" s="62" t="s">
        <v>403</v>
      </c>
      <c r="N6" s="60" t="s">
        <v>404</v>
      </c>
      <c r="O6" s="62" t="s">
        <v>395</v>
      </c>
      <c r="P6" s="62" t="s">
        <v>401</v>
      </c>
      <c r="R6" s="62">
        <v>29</v>
      </c>
      <c r="S6" s="62">
        <v>2</v>
      </c>
      <c r="T6" s="62" t="s">
        <v>11</v>
      </c>
      <c r="X6" s="62">
        <v>8.4600000000000009</v>
      </c>
      <c r="Y6" s="62">
        <v>2.2999999999999998</v>
      </c>
      <c r="Z6" s="62">
        <v>2.2799999999999998</v>
      </c>
      <c r="AA6" s="62">
        <v>5.7</v>
      </c>
      <c r="AB6" s="62">
        <v>0.65</v>
      </c>
      <c r="AC6" s="62">
        <v>0.09</v>
      </c>
      <c r="AD6" s="62">
        <v>0.03</v>
      </c>
      <c r="AE6" s="62">
        <v>29.2</v>
      </c>
      <c r="AF6" s="62">
        <v>0.3</v>
      </c>
      <c r="AG6" s="62" t="s">
        <v>7</v>
      </c>
      <c r="AH6" s="62">
        <v>6</v>
      </c>
      <c r="AI6" s="66">
        <v>19</v>
      </c>
      <c r="AJ6" s="62">
        <v>1388</v>
      </c>
      <c r="AK6" s="62" t="s">
        <v>8</v>
      </c>
      <c r="AL6" s="62">
        <v>0.5</v>
      </c>
      <c r="AM6" s="62" t="s">
        <v>10</v>
      </c>
      <c r="AN6" s="62">
        <v>56.3</v>
      </c>
      <c r="AO6" s="62">
        <v>1.9</v>
      </c>
      <c r="AP6" s="62" t="s">
        <v>11</v>
      </c>
      <c r="AQ6" s="62">
        <v>2.6</v>
      </c>
      <c r="AR6" s="62" t="s">
        <v>11</v>
      </c>
      <c r="AS6" s="62">
        <v>3.78</v>
      </c>
      <c r="AT6" s="62">
        <v>2.2599999999999998</v>
      </c>
      <c r="AU6" s="62">
        <v>1.24</v>
      </c>
      <c r="AV6" s="62">
        <v>21</v>
      </c>
      <c r="AW6" s="62">
        <v>4.78</v>
      </c>
      <c r="AX6" s="62">
        <v>1</v>
      </c>
      <c r="AY6" s="62">
        <v>5</v>
      </c>
      <c r="AZ6" s="62">
        <v>0.77</v>
      </c>
      <c r="BA6" s="62" t="s">
        <v>10</v>
      </c>
      <c r="BB6" s="62">
        <v>24.1</v>
      </c>
      <c r="BC6" s="62">
        <v>14</v>
      </c>
      <c r="BD6" s="62">
        <v>0.36</v>
      </c>
      <c r="BE6" s="62">
        <v>357</v>
      </c>
      <c r="BF6" s="62" t="s">
        <v>12</v>
      </c>
      <c r="BG6" s="62">
        <v>11</v>
      </c>
      <c r="BH6" s="62">
        <v>27.6</v>
      </c>
      <c r="BI6" s="62">
        <v>7</v>
      </c>
      <c r="BJ6" s="62">
        <v>6</v>
      </c>
      <c r="BK6" s="62">
        <v>7.38</v>
      </c>
      <c r="BL6" s="62">
        <v>161</v>
      </c>
      <c r="BM6" s="66" t="s">
        <v>13</v>
      </c>
      <c r="BN6" s="62">
        <v>0.5</v>
      </c>
      <c r="BO6" s="62">
        <v>5</v>
      </c>
      <c r="BP6" s="62" t="s">
        <v>7</v>
      </c>
      <c r="BQ6" s="62">
        <v>5.3</v>
      </c>
      <c r="BR6" s="62">
        <v>2</v>
      </c>
      <c r="BS6" s="62">
        <v>256</v>
      </c>
      <c r="BT6" s="62" t="s">
        <v>15</v>
      </c>
      <c r="BU6" s="62">
        <v>0.62</v>
      </c>
      <c r="BV6" s="62">
        <v>0.25</v>
      </c>
      <c r="BW6" s="62">
        <v>3</v>
      </c>
      <c r="BX6" s="62">
        <v>0.7</v>
      </c>
      <c r="BY6" s="62">
        <v>0.32</v>
      </c>
      <c r="BZ6" s="62">
        <v>1.52</v>
      </c>
      <c r="CA6" s="62">
        <v>50</v>
      </c>
      <c r="CB6" s="62" t="s">
        <v>7</v>
      </c>
      <c r="CC6" s="62">
        <v>21</v>
      </c>
      <c r="CD6" s="62">
        <v>2.4</v>
      </c>
      <c r="CE6" s="62">
        <v>21</v>
      </c>
      <c r="CF6" s="62">
        <v>186</v>
      </c>
      <c r="CG6" s="62">
        <v>16.12</v>
      </c>
      <c r="CH6" s="62">
        <v>0.16</v>
      </c>
      <c r="CI6" s="62">
        <v>3.4</v>
      </c>
      <c r="CJ6" s="62" t="s">
        <v>14</v>
      </c>
      <c r="CK6" s="62">
        <v>3.15</v>
      </c>
      <c r="CL6" s="62">
        <v>7.42</v>
      </c>
      <c r="CM6" s="62">
        <v>3.8296199999999998</v>
      </c>
      <c r="CN6" s="62">
        <v>1.1599999999999999</v>
      </c>
      <c r="CO6" s="62">
        <v>0.05</v>
      </c>
      <c r="CP6" s="62">
        <v>2.81</v>
      </c>
      <c r="CQ6" s="62">
        <v>0.21</v>
      </c>
      <c r="CR6" s="62">
        <v>61.47</v>
      </c>
      <c r="CS6" s="62">
        <v>0.54</v>
      </c>
      <c r="CT6" s="62" t="s">
        <v>14</v>
      </c>
    </row>
    <row r="7" spans="1:99" x14ac:dyDescent="0.25">
      <c r="A7" s="62" t="s">
        <v>0</v>
      </c>
      <c r="B7" s="62" t="s">
        <v>24</v>
      </c>
      <c r="C7" s="62" t="s">
        <v>25</v>
      </c>
      <c r="D7" s="62">
        <v>37.424791452400001</v>
      </c>
      <c r="E7" s="62">
        <v>-108.043633599</v>
      </c>
      <c r="F7" s="62" t="s">
        <v>381</v>
      </c>
      <c r="G7" s="60" t="s">
        <v>26</v>
      </c>
      <c r="H7" s="60" t="s">
        <v>405</v>
      </c>
      <c r="I7" s="73">
        <v>45099</v>
      </c>
      <c r="J7" s="62" t="s">
        <v>390</v>
      </c>
      <c r="K7" s="62" t="s">
        <v>391</v>
      </c>
      <c r="L7" s="62" t="s">
        <v>392</v>
      </c>
      <c r="M7" s="62" t="s">
        <v>406</v>
      </c>
      <c r="N7" s="60" t="s">
        <v>407</v>
      </c>
      <c r="O7" s="62" t="s">
        <v>408</v>
      </c>
      <c r="P7" s="62" t="s">
        <v>396</v>
      </c>
      <c r="R7" s="62">
        <v>7</v>
      </c>
      <c r="S7" s="62">
        <v>5</v>
      </c>
      <c r="T7" s="62" t="s">
        <v>11</v>
      </c>
      <c r="X7" s="62">
        <v>8.44</v>
      </c>
      <c r="Y7" s="62">
        <v>4.9000000000000004</v>
      </c>
      <c r="Z7" s="62">
        <v>6.5</v>
      </c>
      <c r="AA7" s="62">
        <v>2.4</v>
      </c>
      <c r="AB7" s="62">
        <v>2.2000000000000002</v>
      </c>
      <c r="AC7" s="62">
        <v>0.17</v>
      </c>
      <c r="AD7" s="62">
        <v>0.01</v>
      </c>
      <c r="AE7" s="62">
        <v>25.7</v>
      </c>
      <c r="AF7" s="62">
        <v>0.54</v>
      </c>
      <c r="AG7" s="62" t="s">
        <v>7</v>
      </c>
      <c r="AH7" s="62" t="s">
        <v>8</v>
      </c>
      <c r="AI7" s="66">
        <v>20</v>
      </c>
      <c r="AJ7" s="62">
        <v>889</v>
      </c>
      <c r="AK7" s="62" t="s">
        <v>8</v>
      </c>
      <c r="AL7" s="62" t="s">
        <v>9</v>
      </c>
      <c r="AM7" s="62" t="s">
        <v>10</v>
      </c>
      <c r="AN7" s="62">
        <v>72.2</v>
      </c>
      <c r="AO7" s="62">
        <v>24.2</v>
      </c>
      <c r="AP7" s="62">
        <v>34</v>
      </c>
      <c r="AQ7" s="62">
        <v>0.7</v>
      </c>
      <c r="AR7" s="62">
        <v>79</v>
      </c>
      <c r="AS7" s="62">
        <v>4.0599999999999996</v>
      </c>
      <c r="AT7" s="62">
        <v>2.16</v>
      </c>
      <c r="AU7" s="62">
        <v>1.64</v>
      </c>
      <c r="AV7" s="62">
        <v>23</v>
      </c>
      <c r="AW7" s="62">
        <v>5.6</v>
      </c>
      <c r="AX7" s="62">
        <v>1</v>
      </c>
      <c r="AY7" s="62">
        <v>4</v>
      </c>
      <c r="AZ7" s="62">
        <v>0.77</v>
      </c>
      <c r="BA7" s="62" t="s">
        <v>10</v>
      </c>
      <c r="BB7" s="62">
        <v>36.700000000000003</v>
      </c>
      <c r="BC7" s="62">
        <v>15</v>
      </c>
      <c r="BD7" s="62">
        <v>0.28000000000000003</v>
      </c>
      <c r="BE7" s="62">
        <v>1144</v>
      </c>
      <c r="BF7" s="62" t="s">
        <v>12</v>
      </c>
      <c r="BG7" s="62">
        <v>11</v>
      </c>
      <c r="BH7" s="62">
        <v>31</v>
      </c>
      <c r="BI7" s="62">
        <v>33</v>
      </c>
      <c r="BJ7" s="62">
        <v>8</v>
      </c>
      <c r="BK7" s="62">
        <v>8.6199999999999992</v>
      </c>
      <c r="BL7" s="62">
        <v>66.8</v>
      </c>
      <c r="BM7" s="66" t="s">
        <v>13</v>
      </c>
      <c r="BN7" s="62" t="s">
        <v>9</v>
      </c>
      <c r="BO7" s="62">
        <v>15</v>
      </c>
      <c r="BP7" s="62" t="s">
        <v>7</v>
      </c>
      <c r="BQ7" s="62">
        <v>6</v>
      </c>
      <c r="BR7" s="62" t="s">
        <v>7</v>
      </c>
      <c r="BS7" s="62">
        <v>1012</v>
      </c>
      <c r="BT7" s="62">
        <v>0.7</v>
      </c>
      <c r="BU7" s="62">
        <v>0.72</v>
      </c>
      <c r="BV7" s="62" t="s">
        <v>16</v>
      </c>
      <c r="BW7" s="62">
        <v>5.8</v>
      </c>
      <c r="BX7" s="62" t="s">
        <v>15</v>
      </c>
      <c r="BY7" s="62">
        <v>0.28999999999999998</v>
      </c>
      <c r="BZ7" s="62">
        <v>2.36</v>
      </c>
      <c r="CA7" s="62">
        <v>225</v>
      </c>
      <c r="CB7" s="62" t="s">
        <v>7</v>
      </c>
      <c r="CC7" s="62">
        <v>20</v>
      </c>
      <c r="CD7" s="62">
        <v>1.9</v>
      </c>
      <c r="CE7" s="62">
        <v>61</v>
      </c>
      <c r="CF7" s="62">
        <v>136</v>
      </c>
      <c r="CG7" s="62">
        <v>16.170000000000002</v>
      </c>
      <c r="CH7" s="62">
        <v>0.1</v>
      </c>
      <c r="CI7" s="62">
        <v>7.38</v>
      </c>
      <c r="CJ7" s="62" t="s">
        <v>14</v>
      </c>
      <c r="CK7" s="62">
        <v>9.1199999999999992</v>
      </c>
      <c r="CL7" s="62">
        <v>3.06</v>
      </c>
      <c r="CM7" s="62">
        <v>0.60006000000000004</v>
      </c>
      <c r="CN7" s="62">
        <v>3.9</v>
      </c>
      <c r="CO7" s="62">
        <v>0.16</v>
      </c>
      <c r="CP7" s="62">
        <v>3.98</v>
      </c>
      <c r="CQ7" s="62">
        <v>0.42</v>
      </c>
      <c r="CR7" s="62">
        <v>54.42</v>
      </c>
      <c r="CS7" s="62">
        <v>0.97</v>
      </c>
      <c r="CT7" s="62">
        <v>0.05</v>
      </c>
    </row>
    <row r="8" spans="1:99" x14ac:dyDescent="0.25">
      <c r="A8" s="62" t="s">
        <v>0</v>
      </c>
      <c r="B8" s="62" t="s">
        <v>27</v>
      </c>
      <c r="C8" s="62" t="s">
        <v>28</v>
      </c>
      <c r="D8" s="62">
        <v>37.471850847799999</v>
      </c>
      <c r="E8" s="62">
        <v>-108.03621717</v>
      </c>
      <c r="F8" s="62" t="s">
        <v>381</v>
      </c>
      <c r="G8" s="60" t="s">
        <v>29</v>
      </c>
      <c r="H8" s="60" t="s">
        <v>409</v>
      </c>
      <c r="I8" s="73">
        <v>45125</v>
      </c>
      <c r="J8" s="62" t="s">
        <v>390</v>
      </c>
      <c r="K8" s="62" t="s">
        <v>391</v>
      </c>
      <c r="L8" s="62" t="s">
        <v>392</v>
      </c>
      <c r="M8" s="62" t="s">
        <v>410</v>
      </c>
      <c r="N8" s="60" t="s">
        <v>411</v>
      </c>
      <c r="O8" s="62" t="s">
        <v>395</v>
      </c>
      <c r="P8" s="62" t="s">
        <v>396</v>
      </c>
      <c r="X8" s="62">
        <v>7.42</v>
      </c>
      <c r="Y8" s="62">
        <v>6.3</v>
      </c>
      <c r="Z8" s="62">
        <v>8.41</v>
      </c>
      <c r="AA8" s="62">
        <v>1.7</v>
      </c>
      <c r="AB8" s="62">
        <v>4.29</v>
      </c>
      <c r="AC8" s="62">
        <v>0.13</v>
      </c>
      <c r="AD8" s="62">
        <v>0.02</v>
      </c>
      <c r="AE8" s="62">
        <v>22.4</v>
      </c>
      <c r="AF8" s="62">
        <v>0.63</v>
      </c>
      <c r="AG8" s="62" t="s">
        <v>7</v>
      </c>
      <c r="AH8" s="62" t="s">
        <v>8</v>
      </c>
      <c r="AI8" s="66">
        <v>31</v>
      </c>
      <c r="AJ8" s="62">
        <v>1132</v>
      </c>
      <c r="AK8" s="62" t="s">
        <v>8</v>
      </c>
      <c r="AL8" s="62" t="s">
        <v>9</v>
      </c>
      <c r="AM8" s="62" t="s">
        <v>10</v>
      </c>
      <c r="AN8" s="62">
        <v>42.1</v>
      </c>
      <c r="AO8" s="62">
        <v>39.799999999999997</v>
      </c>
      <c r="AP8" s="62">
        <v>200</v>
      </c>
      <c r="AQ8" s="62" t="s">
        <v>9</v>
      </c>
      <c r="AR8" s="62">
        <v>85</v>
      </c>
      <c r="AS8" s="62">
        <v>3.16</v>
      </c>
      <c r="AT8" s="62">
        <v>1.68</v>
      </c>
      <c r="AU8" s="62">
        <v>1.38</v>
      </c>
      <c r="AV8" s="62">
        <v>18</v>
      </c>
      <c r="AW8" s="62">
        <v>4.29</v>
      </c>
      <c r="AX8" s="62">
        <v>1</v>
      </c>
      <c r="AY8" s="62">
        <v>2</v>
      </c>
      <c r="AZ8" s="62">
        <v>0.63</v>
      </c>
      <c r="BA8" s="62" t="s">
        <v>10</v>
      </c>
      <c r="BB8" s="62">
        <v>20.2</v>
      </c>
      <c r="BC8" s="62">
        <v>51</v>
      </c>
      <c r="BD8" s="62">
        <v>0.22</v>
      </c>
      <c r="BE8" s="62">
        <v>1390</v>
      </c>
      <c r="BF8" s="62" t="s">
        <v>12</v>
      </c>
      <c r="BG8" s="62">
        <v>4</v>
      </c>
      <c r="BH8" s="62">
        <v>21.2</v>
      </c>
      <c r="BI8" s="62">
        <v>69</v>
      </c>
      <c r="BJ8" s="62">
        <v>7</v>
      </c>
      <c r="BK8" s="62">
        <v>5.47</v>
      </c>
      <c r="BL8" s="62">
        <v>33.1</v>
      </c>
      <c r="BM8" s="66" t="s">
        <v>13</v>
      </c>
      <c r="BN8" s="62">
        <v>0.3</v>
      </c>
      <c r="BO8" s="62">
        <v>34</v>
      </c>
      <c r="BP8" s="62" t="s">
        <v>7</v>
      </c>
      <c r="BQ8" s="62">
        <v>4.5</v>
      </c>
      <c r="BR8" s="62" t="s">
        <v>7</v>
      </c>
      <c r="BS8" s="62">
        <v>571</v>
      </c>
      <c r="BT8" s="62" t="s">
        <v>15</v>
      </c>
      <c r="BU8" s="62">
        <v>0.53</v>
      </c>
      <c r="BV8" s="62" t="s">
        <v>16</v>
      </c>
      <c r="BW8" s="62">
        <v>2</v>
      </c>
      <c r="BX8" s="62" t="s">
        <v>15</v>
      </c>
      <c r="BY8" s="62">
        <v>0.21</v>
      </c>
      <c r="BZ8" s="62">
        <v>0.53</v>
      </c>
      <c r="CA8" s="62">
        <v>304</v>
      </c>
      <c r="CB8" s="62" t="s">
        <v>7</v>
      </c>
      <c r="CC8" s="62">
        <v>15.4</v>
      </c>
      <c r="CD8" s="62">
        <v>1.5</v>
      </c>
      <c r="CE8" s="62">
        <v>84</v>
      </c>
      <c r="CF8" s="62">
        <v>67.3</v>
      </c>
      <c r="CG8" s="62">
        <v>14.06</v>
      </c>
      <c r="CH8" s="62">
        <v>0.13</v>
      </c>
      <c r="CI8" s="62">
        <v>9.3699999999999992</v>
      </c>
      <c r="CJ8" s="62">
        <v>0.03</v>
      </c>
      <c r="CK8" s="62">
        <v>11.78</v>
      </c>
      <c r="CL8" s="62">
        <v>2.14</v>
      </c>
      <c r="CM8" s="62">
        <v>3.2396799999999999</v>
      </c>
      <c r="CN8" s="62">
        <v>7.71</v>
      </c>
      <c r="CO8" s="62">
        <v>0.2</v>
      </c>
      <c r="CP8" s="62">
        <v>2.83</v>
      </c>
      <c r="CQ8" s="62">
        <v>0.32</v>
      </c>
      <c r="CR8" s="62">
        <v>47.13</v>
      </c>
      <c r="CS8" s="62">
        <v>1.1599999999999999</v>
      </c>
      <c r="CT8" s="62">
        <v>0.06</v>
      </c>
    </row>
    <row r="9" spans="1:99" x14ac:dyDescent="0.25">
      <c r="A9" s="62" t="s">
        <v>0</v>
      </c>
      <c r="B9" s="62" t="s">
        <v>30</v>
      </c>
      <c r="C9" s="62" t="s">
        <v>31</v>
      </c>
      <c r="G9" s="60" t="s">
        <v>500</v>
      </c>
      <c r="N9" s="60"/>
      <c r="X9" s="62">
        <v>8.8699999999999992</v>
      </c>
      <c r="Y9" s="62">
        <v>0.3</v>
      </c>
      <c r="Z9" s="62">
        <v>2.04</v>
      </c>
      <c r="AA9" s="62">
        <v>3.2</v>
      </c>
      <c r="AB9" s="62">
        <v>0.08</v>
      </c>
      <c r="AC9" s="62">
        <v>0.05</v>
      </c>
      <c r="AD9" s="62">
        <v>0.34</v>
      </c>
      <c r="AE9" s="62" t="s">
        <v>20</v>
      </c>
      <c r="AF9" s="62">
        <v>0.17</v>
      </c>
      <c r="AG9" s="62" t="s">
        <v>7</v>
      </c>
      <c r="AH9" s="62" t="s">
        <v>8</v>
      </c>
      <c r="AI9" s="66">
        <v>20</v>
      </c>
      <c r="AJ9" s="62">
        <v>1699</v>
      </c>
      <c r="AK9" s="62" t="s">
        <v>8</v>
      </c>
      <c r="AL9" s="62">
        <v>0.3</v>
      </c>
      <c r="AM9" s="62" t="s">
        <v>10</v>
      </c>
      <c r="AN9" s="62">
        <v>27.6</v>
      </c>
      <c r="AO9" s="62">
        <v>2.9</v>
      </c>
      <c r="AP9" s="62">
        <v>14</v>
      </c>
      <c r="AQ9" s="62">
        <v>1.2</v>
      </c>
      <c r="AR9" s="62">
        <v>103</v>
      </c>
      <c r="AS9" s="62">
        <v>1.64</v>
      </c>
      <c r="AT9" s="62">
        <v>1.26</v>
      </c>
      <c r="AU9" s="62">
        <v>0.41</v>
      </c>
      <c r="AV9" s="62">
        <v>23</v>
      </c>
      <c r="AW9" s="62">
        <v>1.62</v>
      </c>
      <c r="AX9" s="62">
        <v>1</v>
      </c>
      <c r="AY9" s="62">
        <v>4</v>
      </c>
      <c r="AZ9" s="62">
        <v>0.38</v>
      </c>
      <c r="BA9" s="62" t="s">
        <v>10</v>
      </c>
      <c r="BB9" s="62">
        <v>11.6</v>
      </c>
      <c r="BC9" s="62" t="s">
        <v>11</v>
      </c>
      <c r="BD9" s="62">
        <v>0.24</v>
      </c>
      <c r="BE9" s="62">
        <v>157</v>
      </c>
      <c r="BF9" s="62" t="s">
        <v>12</v>
      </c>
      <c r="BG9" s="62">
        <v>12</v>
      </c>
      <c r="BH9" s="62">
        <v>6.6</v>
      </c>
      <c r="BI9" s="62">
        <v>8</v>
      </c>
      <c r="BJ9" s="62">
        <v>10</v>
      </c>
      <c r="BK9" s="62">
        <v>1.98</v>
      </c>
      <c r="BL9" s="62">
        <v>73.2</v>
      </c>
      <c r="BM9" s="66" t="s">
        <v>13</v>
      </c>
      <c r="BN9" s="62" t="s">
        <v>9</v>
      </c>
      <c r="BO9" s="62" t="s">
        <v>8</v>
      </c>
      <c r="BP9" s="62" t="s">
        <v>7</v>
      </c>
      <c r="BQ9" s="62">
        <v>1.3</v>
      </c>
      <c r="BR9" s="62" t="s">
        <v>7</v>
      </c>
      <c r="BS9" s="62">
        <v>775</v>
      </c>
      <c r="BT9" s="62" t="s">
        <v>15</v>
      </c>
      <c r="BU9" s="62">
        <v>0.23</v>
      </c>
      <c r="BV9" s="62">
        <v>0.09</v>
      </c>
      <c r="BW9" s="62">
        <v>4.2</v>
      </c>
      <c r="BX9" s="62" t="s">
        <v>15</v>
      </c>
      <c r="BY9" s="62">
        <v>0.21</v>
      </c>
      <c r="BZ9" s="62">
        <v>1.74</v>
      </c>
      <c r="CA9" s="62">
        <v>54</v>
      </c>
      <c r="CB9" s="62">
        <v>1</v>
      </c>
      <c r="CC9" s="62">
        <v>11.3</v>
      </c>
      <c r="CD9" s="62">
        <v>1.5</v>
      </c>
      <c r="CE9" s="62">
        <v>29</v>
      </c>
      <c r="CF9" s="62">
        <v>123</v>
      </c>
      <c r="CG9" s="62">
        <v>16.88</v>
      </c>
      <c r="CH9" s="62">
        <v>0.2</v>
      </c>
      <c r="CI9" s="62">
        <v>0.38</v>
      </c>
      <c r="CJ9" s="62" t="s">
        <v>14</v>
      </c>
      <c r="CK9" s="62">
        <v>2.85</v>
      </c>
      <c r="CL9" s="62">
        <v>4.16</v>
      </c>
      <c r="CM9" s="62">
        <v>1.34</v>
      </c>
      <c r="CN9" s="62">
        <v>0.16</v>
      </c>
      <c r="CO9" s="62">
        <v>0.02</v>
      </c>
      <c r="CP9" s="62">
        <v>6.34</v>
      </c>
      <c r="CQ9" s="62">
        <v>0.14000000000000001</v>
      </c>
      <c r="CR9" s="62">
        <v>67.64</v>
      </c>
      <c r="CS9" s="62">
        <v>0.3</v>
      </c>
      <c r="CT9" s="62">
        <v>0.01</v>
      </c>
    </row>
    <row r="10" spans="1:99" x14ac:dyDescent="0.25">
      <c r="A10" s="62" t="s">
        <v>0</v>
      </c>
      <c r="B10" s="62" t="s">
        <v>33</v>
      </c>
      <c r="C10" s="62" t="s">
        <v>34</v>
      </c>
      <c r="D10" s="62">
        <v>37.473021866800003</v>
      </c>
      <c r="E10" s="62">
        <v>-108.03578940200001</v>
      </c>
      <c r="F10" s="62" t="s">
        <v>381</v>
      </c>
      <c r="G10" s="60" t="s">
        <v>35</v>
      </c>
      <c r="H10" s="60" t="s">
        <v>412</v>
      </c>
      <c r="I10" s="73">
        <v>45125</v>
      </c>
      <c r="J10" s="62" t="s">
        <v>390</v>
      </c>
      <c r="K10" s="62" t="s">
        <v>391</v>
      </c>
      <c r="L10" s="62" t="s">
        <v>392</v>
      </c>
      <c r="M10" s="62" t="s">
        <v>413</v>
      </c>
      <c r="N10" s="60" t="s">
        <v>411</v>
      </c>
      <c r="O10" s="62" t="s">
        <v>395</v>
      </c>
      <c r="P10" s="62" t="s">
        <v>396</v>
      </c>
      <c r="X10" s="62">
        <v>8.3000000000000007</v>
      </c>
      <c r="Y10" s="62">
        <v>5.0999999999999996</v>
      </c>
      <c r="Z10" s="62">
        <v>7.04</v>
      </c>
      <c r="AA10" s="62">
        <v>2.2000000000000002</v>
      </c>
      <c r="AB10" s="62">
        <v>2.73</v>
      </c>
      <c r="AC10" s="62">
        <v>0.13</v>
      </c>
      <c r="AD10" s="62" t="s">
        <v>14</v>
      </c>
      <c r="AE10" s="62">
        <v>23.9</v>
      </c>
      <c r="AF10" s="62">
        <v>0.54</v>
      </c>
      <c r="AG10" s="62" t="s">
        <v>7</v>
      </c>
      <c r="AH10" s="62" t="s">
        <v>8</v>
      </c>
      <c r="AI10" s="66">
        <v>30</v>
      </c>
      <c r="AJ10" s="62">
        <v>829</v>
      </c>
      <c r="AK10" s="62" t="s">
        <v>8</v>
      </c>
      <c r="AL10" s="62" t="s">
        <v>9</v>
      </c>
      <c r="AM10" s="62" t="s">
        <v>10</v>
      </c>
      <c r="AN10" s="62">
        <v>50.1</v>
      </c>
      <c r="AO10" s="62">
        <v>28.5</v>
      </c>
      <c r="AP10" s="62">
        <v>65</v>
      </c>
      <c r="AQ10" s="62">
        <v>5.3</v>
      </c>
      <c r="AR10" s="62">
        <v>45</v>
      </c>
      <c r="AS10" s="62">
        <v>3.25</v>
      </c>
      <c r="AT10" s="62">
        <v>1.71</v>
      </c>
      <c r="AU10" s="62">
        <v>1.31</v>
      </c>
      <c r="AV10" s="62">
        <v>19</v>
      </c>
      <c r="AW10" s="62">
        <v>4.4000000000000004</v>
      </c>
      <c r="AX10" s="62">
        <v>1</v>
      </c>
      <c r="AY10" s="62">
        <v>2</v>
      </c>
      <c r="AZ10" s="62">
        <v>0.63</v>
      </c>
      <c r="BA10" s="62" t="s">
        <v>10</v>
      </c>
      <c r="BB10" s="62">
        <v>24.9</v>
      </c>
      <c r="BC10" s="62">
        <v>22</v>
      </c>
      <c r="BD10" s="62">
        <v>0.25</v>
      </c>
      <c r="BE10" s="62">
        <v>1260</v>
      </c>
      <c r="BF10" s="62" t="s">
        <v>12</v>
      </c>
      <c r="BG10" s="62">
        <v>5</v>
      </c>
      <c r="BH10" s="62">
        <v>22.8</v>
      </c>
      <c r="BI10" s="62">
        <v>23</v>
      </c>
      <c r="BJ10" s="62">
        <v>6</v>
      </c>
      <c r="BK10" s="62">
        <v>6.28</v>
      </c>
      <c r="BL10" s="62">
        <v>48.6</v>
      </c>
      <c r="BM10" s="66" t="s">
        <v>13</v>
      </c>
      <c r="BN10" s="62" t="s">
        <v>9</v>
      </c>
      <c r="BO10" s="62">
        <v>26</v>
      </c>
      <c r="BP10" s="62" t="s">
        <v>7</v>
      </c>
      <c r="BQ10" s="62">
        <v>4.4000000000000004</v>
      </c>
      <c r="BR10" s="62" t="s">
        <v>7</v>
      </c>
      <c r="BS10" s="62">
        <v>1146</v>
      </c>
      <c r="BT10" s="62" t="s">
        <v>15</v>
      </c>
      <c r="BU10" s="62">
        <v>0.55000000000000004</v>
      </c>
      <c r="BV10" s="62" t="s">
        <v>16</v>
      </c>
      <c r="BW10" s="62">
        <v>3</v>
      </c>
      <c r="BX10" s="62" t="s">
        <v>15</v>
      </c>
      <c r="BY10" s="62">
        <v>0.23</v>
      </c>
      <c r="BZ10" s="62">
        <v>0.9</v>
      </c>
      <c r="CA10" s="62">
        <v>250</v>
      </c>
      <c r="CB10" s="62" t="s">
        <v>7</v>
      </c>
      <c r="CC10" s="62">
        <v>16.3</v>
      </c>
      <c r="CD10" s="62">
        <v>1.6</v>
      </c>
      <c r="CE10" s="62">
        <v>72</v>
      </c>
      <c r="CF10" s="62">
        <v>81.400000000000006</v>
      </c>
      <c r="CG10" s="62">
        <v>15.82</v>
      </c>
      <c r="CH10" s="62">
        <v>0.1</v>
      </c>
      <c r="CI10" s="62">
        <v>7.69</v>
      </c>
      <c r="CJ10" s="62" t="s">
        <v>14</v>
      </c>
      <c r="CK10" s="62">
        <v>10.06</v>
      </c>
      <c r="CL10" s="62">
        <v>2.81</v>
      </c>
      <c r="CM10" s="62">
        <v>2.67</v>
      </c>
      <c r="CN10" s="62">
        <v>4.8899999999999997</v>
      </c>
      <c r="CO10" s="62">
        <v>0.18</v>
      </c>
      <c r="CP10" s="62">
        <v>3.89</v>
      </c>
      <c r="CQ10" s="62">
        <v>0.32</v>
      </c>
      <c r="CR10" s="62">
        <v>50.9</v>
      </c>
      <c r="CS10" s="62">
        <v>1.01</v>
      </c>
      <c r="CT10" s="62">
        <v>0.05</v>
      </c>
    </row>
    <row r="11" spans="1:99" x14ac:dyDescent="0.25">
      <c r="A11" s="62" t="s">
        <v>0</v>
      </c>
      <c r="B11" s="62" t="s">
        <v>36</v>
      </c>
      <c r="C11" s="62" t="s">
        <v>37</v>
      </c>
      <c r="D11" s="62">
        <v>37.473549144000003</v>
      </c>
      <c r="E11" s="62">
        <v>-108.035642127</v>
      </c>
      <c r="F11" s="62" t="s">
        <v>381</v>
      </c>
      <c r="G11" s="60" t="s">
        <v>38</v>
      </c>
      <c r="H11" s="60" t="s">
        <v>414</v>
      </c>
      <c r="I11" s="73">
        <v>45125</v>
      </c>
      <c r="J11" s="62" t="s">
        <v>390</v>
      </c>
      <c r="K11" s="62" t="s">
        <v>391</v>
      </c>
      <c r="L11" s="62" t="s">
        <v>392</v>
      </c>
      <c r="M11" s="62" t="s">
        <v>410</v>
      </c>
      <c r="N11" s="60" t="s">
        <v>411</v>
      </c>
      <c r="O11" s="62" t="s">
        <v>395</v>
      </c>
      <c r="P11" s="62" t="s">
        <v>396</v>
      </c>
      <c r="X11" s="62">
        <v>8.07</v>
      </c>
      <c r="Y11" s="62">
        <v>5.7</v>
      </c>
      <c r="Z11" s="62">
        <v>9.07</v>
      </c>
      <c r="AA11" s="62">
        <v>1.1000000000000001</v>
      </c>
      <c r="AB11" s="62">
        <v>4.95</v>
      </c>
      <c r="AC11" s="62">
        <v>0.13</v>
      </c>
      <c r="AD11" s="62" t="s">
        <v>14</v>
      </c>
      <c r="AE11" s="62">
        <v>24.9</v>
      </c>
      <c r="AF11" s="62">
        <v>0.69</v>
      </c>
      <c r="AG11" s="62" t="s">
        <v>7</v>
      </c>
      <c r="AH11" s="62" t="s">
        <v>8</v>
      </c>
      <c r="AI11" s="66">
        <v>28</v>
      </c>
      <c r="AJ11" s="62">
        <v>412</v>
      </c>
      <c r="AK11" s="62" t="s">
        <v>8</v>
      </c>
      <c r="AL11" s="62">
        <v>0.4</v>
      </c>
      <c r="AM11" s="62" t="s">
        <v>10</v>
      </c>
      <c r="AN11" s="62">
        <v>43.7</v>
      </c>
      <c r="AO11" s="62">
        <v>42.9</v>
      </c>
      <c r="AP11" s="62">
        <v>247</v>
      </c>
      <c r="AQ11" s="62" t="s">
        <v>9</v>
      </c>
      <c r="AR11" s="62">
        <v>92</v>
      </c>
      <c r="AS11" s="62">
        <v>3.6</v>
      </c>
      <c r="AT11" s="62">
        <v>1.79</v>
      </c>
      <c r="AU11" s="62">
        <v>1.38</v>
      </c>
      <c r="AV11" s="62">
        <v>19</v>
      </c>
      <c r="AW11" s="62">
        <v>4.8099999999999996</v>
      </c>
      <c r="AX11" s="62">
        <v>2</v>
      </c>
      <c r="AY11" s="62">
        <v>2</v>
      </c>
      <c r="AZ11" s="62">
        <v>0.68</v>
      </c>
      <c r="BA11" s="62" t="s">
        <v>10</v>
      </c>
      <c r="BB11" s="62">
        <v>21.1</v>
      </c>
      <c r="BC11" s="62">
        <v>39</v>
      </c>
      <c r="BD11" s="62">
        <v>0.25</v>
      </c>
      <c r="BE11" s="62">
        <v>1318</v>
      </c>
      <c r="BF11" s="62" t="s">
        <v>12</v>
      </c>
      <c r="BG11" s="62">
        <v>5</v>
      </c>
      <c r="BH11" s="62">
        <v>22.5</v>
      </c>
      <c r="BI11" s="62">
        <v>75</v>
      </c>
      <c r="BJ11" s="62">
        <v>6</v>
      </c>
      <c r="BK11" s="62">
        <v>5.81</v>
      </c>
      <c r="BL11" s="62">
        <v>15.6</v>
      </c>
      <c r="BM11" s="66" t="s">
        <v>13</v>
      </c>
      <c r="BN11" s="62">
        <v>0.4</v>
      </c>
      <c r="BO11" s="62">
        <v>39</v>
      </c>
      <c r="BP11" s="62" t="s">
        <v>7</v>
      </c>
      <c r="BQ11" s="62">
        <v>4.5999999999999996</v>
      </c>
      <c r="BR11" s="62" t="s">
        <v>7</v>
      </c>
      <c r="BS11" s="62">
        <v>482</v>
      </c>
      <c r="BT11" s="62" t="s">
        <v>15</v>
      </c>
      <c r="BU11" s="62">
        <v>0.6</v>
      </c>
      <c r="BV11" s="62" t="s">
        <v>16</v>
      </c>
      <c r="BW11" s="62">
        <v>2.2000000000000002</v>
      </c>
      <c r="BX11" s="62" t="s">
        <v>15</v>
      </c>
      <c r="BY11" s="62">
        <v>0.23</v>
      </c>
      <c r="BZ11" s="62">
        <v>0.55000000000000004</v>
      </c>
      <c r="CA11" s="62">
        <v>330</v>
      </c>
      <c r="CB11" s="62">
        <v>1</v>
      </c>
      <c r="CC11" s="62">
        <v>17.100000000000001</v>
      </c>
      <c r="CD11" s="62">
        <v>1.6</v>
      </c>
      <c r="CE11" s="62">
        <v>68</v>
      </c>
      <c r="CF11" s="62">
        <v>77.099999999999994</v>
      </c>
      <c r="CG11" s="62">
        <v>13.89</v>
      </c>
      <c r="CH11" s="62">
        <v>0.04</v>
      </c>
      <c r="CI11" s="62">
        <v>7.74</v>
      </c>
      <c r="CJ11" s="62">
        <v>0.03</v>
      </c>
      <c r="CK11" s="62">
        <v>11.66</v>
      </c>
      <c r="CL11" s="62">
        <v>1.26</v>
      </c>
      <c r="CM11" s="62">
        <v>3.4903499999999998</v>
      </c>
      <c r="CN11" s="62">
        <v>8.11</v>
      </c>
      <c r="CO11" s="62">
        <v>0.17</v>
      </c>
      <c r="CP11" s="62">
        <v>4.0599999999999996</v>
      </c>
      <c r="CQ11" s="62">
        <v>0.31</v>
      </c>
      <c r="CR11" s="62">
        <v>48.32</v>
      </c>
      <c r="CS11" s="62">
        <v>1.1599999999999999</v>
      </c>
      <c r="CT11" s="62">
        <v>0.05</v>
      </c>
    </row>
    <row r="12" spans="1:99" x14ac:dyDescent="0.25">
      <c r="A12" s="62" t="s">
        <v>0</v>
      </c>
      <c r="B12" s="62" t="s">
        <v>39</v>
      </c>
      <c r="C12" s="62" t="s">
        <v>40</v>
      </c>
      <c r="G12" s="60" t="s">
        <v>217</v>
      </c>
      <c r="N12" s="60"/>
      <c r="R12" s="62" t="s">
        <v>196</v>
      </c>
      <c r="S12" s="62" t="s">
        <v>196</v>
      </c>
      <c r="T12" s="62" t="s">
        <v>196</v>
      </c>
      <c r="X12" s="62">
        <v>7.83</v>
      </c>
      <c r="Y12" s="62">
        <v>1.4</v>
      </c>
      <c r="Z12" s="62">
        <v>3.45</v>
      </c>
      <c r="AA12" s="62">
        <v>4.0999999999999996</v>
      </c>
      <c r="AB12" s="62">
        <v>0.53</v>
      </c>
      <c r="AC12" s="62">
        <v>0.11</v>
      </c>
      <c r="AD12" s="62">
        <v>0.05</v>
      </c>
      <c r="AE12" s="62" t="s">
        <v>20</v>
      </c>
      <c r="AF12" s="62">
        <v>0.36</v>
      </c>
      <c r="AG12" s="62" t="s">
        <v>7</v>
      </c>
      <c r="AH12" s="62" t="s">
        <v>8</v>
      </c>
      <c r="AI12" s="66">
        <v>17</v>
      </c>
      <c r="AJ12" s="62">
        <v>1327</v>
      </c>
      <c r="AK12" s="62" t="s">
        <v>8</v>
      </c>
      <c r="AL12" s="62">
        <v>0.2</v>
      </c>
      <c r="AM12" s="62" t="s">
        <v>10</v>
      </c>
      <c r="AN12" s="62">
        <v>438</v>
      </c>
      <c r="AO12" s="62">
        <v>6.4</v>
      </c>
      <c r="AP12" s="62">
        <v>24</v>
      </c>
      <c r="AQ12" s="62">
        <v>0.9</v>
      </c>
      <c r="AR12" s="62">
        <v>41</v>
      </c>
      <c r="AS12" s="62">
        <v>5.53</v>
      </c>
      <c r="AT12" s="62">
        <v>2.1800000000000002</v>
      </c>
      <c r="AU12" s="62">
        <v>2.09</v>
      </c>
      <c r="AV12" s="62">
        <v>23</v>
      </c>
      <c r="AW12" s="62">
        <v>12.96</v>
      </c>
      <c r="AX12" s="62">
        <v>1</v>
      </c>
      <c r="AY12" s="62">
        <v>14</v>
      </c>
      <c r="AZ12" s="62">
        <v>0.89</v>
      </c>
      <c r="BA12" s="62" t="s">
        <v>10</v>
      </c>
      <c r="BB12" s="62">
        <v>192</v>
      </c>
      <c r="BC12" s="62">
        <v>34</v>
      </c>
      <c r="BD12" s="62">
        <v>0.24</v>
      </c>
      <c r="BE12" s="62">
        <v>299</v>
      </c>
      <c r="BF12" s="62">
        <v>3</v>
      </c>
      <c r="BG12" s="62">
        <v>21</v>
      </c>
      <c r="BH12" s="62">
        <v>192</v>
      </c>
      <c r="BI12" s="62">
        <v>19</v>
      </c>
      <c r="BJ12" s="62">
        <v>44</v>
      </c>
      <c r="BK12" s="62">
        <v>57.07</v>
      </c>
      <c r="BL12" s="62">
        <v>228</v>
      </c>
      <c r="BM12" s="66" t="s">
        <v>13</v>
      </c>
      <c r="BN12" s="62">
        <v>0.4</v>
      </c>
      <c r="BO12" s="62">
        <v>8</v>
      </c>
      <c r="BP12" s="62">
        <v>1</v>
      </c>
      <c r="BQ12" s="62">
        <v>24.7</v>
      </c>
      <c r="BR12" s="62">
        <v>6</v>
      </c>
      <c r="BS12" s="62">
        <v>222</v>
      </c>
      <c r="BT12" s="62">
        <v>0.6</v>
      </c>
      <c r="BU12" s="62">
        <v>1.17</v>
      </c>
      <c r="BV12" s="62">
        <v>0.05</v>
      </c>
      <c r="BW12" s="62">
        <v>100</v>
      </c>
      <c r="BX12" s="62">
        <v>1.2</v>
      </c>
      <c r="BY12" s="62">
        <v>0.28000000000000003</v>
      </c>
      <c r="BZ12" s="62">
        <v>2.2200000000000002</v>
      </c>
      <c r="CA12" s="62">
        <v>48</v>
      </c>
      <c r="CB12" s="62" t="s">
        <v>7</v>
      </c>
      <c r="CC12" s="62">
        <v>23.8</v>
      </c>
      <c r="CD12" s="62">
        <v>1.6</v>
      </c>
      <c r="CE12" s="62">
        <v>108</v>
      </c>
      <c r="CF12" s="62">
        <v>517</v>
      </c>
      <c r="CG12" s="62">
        <v>14.87</v>
      </c>
      <c r="CH12" s="62">
        <v>0.15</v>
      </c>
      <c r="CI12" s="62">
        <v>2.06</v>
      </c>
      <c r="CJ12" s="62" t="s">
        <v>14</v>
      </c>
      <c r="CK12" s="62">
        <v>4.8600000000000003</v>
      </c>
      <c r="CL12" s="62">
        <v>5.38</v>
      </c>
      <c r="CM12" s="62">
        <v>1.02</v>
      </c>
      <c r="CN12" s="62">
        <v>0.95</v>
      </c>
      <c r="CO12" s="62">
        <v>0.04</v>
      </c>
      <c r="CP12" s="62">
        <v>2.76</v>
      </c>
      <c r="CQ12" s="62">
        <v>0.28999999999999998</v>
      </c>
      <c r="CR12" s="62">
        <v>66.92</v>
      </c>
      <c r="CS12" s="62">
        <v>0.65</v>
      </c>
      <c r="CT12" s="62" t="s">
        <v>14</v>
      </c>
    </row>
    <row r="13" spans="1:99" x14ac:dyDescent="0.25">
      <c r="A13" s="62" t="s">
        <v>0</v>
      </c>
      <c r="B13" s="62" t="s">
        <v>41</v>
      </c>
      <c r="C13" s="62" t="s">
        <v>42</v>
      </c>
      <c r="D13" s="62">
        <v>37.4806944933</v>
      </c>
      <c r="E13" s="62">
        <v>-108.033688814</v>
      </c>
      <c r="F13" s="62" t="s">
        <v>381</v>
      </c>
      <c r="G13" s="60" t="s">
        <v>43</v>
      </c>
      <c r="H13" s="60" t="s">
        <v>412</v>
      </c>
      <c r="I13" s="73">
        <v>45125</v>
      </c>
      <c r="J13" s="62" t="s">
        <v>390</v>
      </c>
      <c r="K13" s="62" t="s">
        <v>391</v>
      </c>
      <c r="L13" s="62" t="s">
        <v>392</v>
      </c>
      <c r="M13" s="62" t="s">
        <v>413</v>
      </c>
      <c r="N13" s="60" t="s">
        <v>411</v>
      </c>
      <c r="O13" s="62" t="s">
        <v>395</v>
      </c>
      <c r="P13" s="62" t="s">
        <v>396</v>
      </c>
      <c r="X13" s="62">
        <v>8.5299999999999994</v>
      </c>
      <c r="Y13" s="62">
        <v>4.0999999999999996</v>
      </c>
      <c r="Z13" s="62">
        <v>6.24</v>
      </c>
      <c r="AA13" s="62">
        <v>2.4</v>
      </c>
      <c r="AB13" s="62">
        <v>2.06</v>
      </c>
      <c r="AC13" s="62">
        <v>0.13</v>
      </c>
      <c r="AD13" s="62" t="s">
        <v>14</v>
      </c>
      <c r="AE13" s="62">
        <v>22.8</v>
      </c>
      <c r="AF13" s="62">
        <v>0.49</v>
      </c>
      <c r="AG13" s="62" t="s">
        <v>7</v>
      </c>
      <c r="AH13" s="62" t="s">
        <v>8</v>
      </c>
      <c r="AI13" s="66">
        <v>30</v>
      </c>
      <c r="AJ13" s="62">
        <v>817</v>
      </c>
      <c r="AK13" s="62" t="s">
        <v>8</v>
      </c>
      <c r="AL13" s="62" t="s">
        <v>9</v>
      </c>
      <c r="AM13" s="62" t="s">
        <v>10</v>
      </c>
      <c r="AN13" s="62">
        <v>55.4</v>
      </c>
      <c r="AO13" s="62">
        <v>22.5</v>
      </c>
      <c r="AP13" s="62">
        <v>18</v>
      </c>
      <c r="AQ13" s="62">
        <v>0.2</v>
      </c>
      <c r="AR13" s="62">
        <v>27</v>
      </c>
      <c r="AS13" s="62">
        <v>3.22</v>
      </c>
      <c r="AT13" s="62">
        <v>1.74</v>
      </c>
      <c r="AU13" s="62">
        <v>1.34</v>
      </c>
      <c r="AV13" s="62">
        <v>20</v>
      </c>
      <c r="AW13" s="62">
        <v>4.5199999999999996</v>
      </c>
      <c r="AX13" s="62">
        <v>2</v>
      </c>
      <c r="AY13" s="62">
        <v>3</v>
      </c>
      <c r="AZ13" s="62">
        <v>0.61</v>
      </c>
      <c r="BA13" s="62" t="s">
        <v>10</v>
      </c>
      <c r="BB13" s="62">
        <v>28.4</v>
      </c>
      <c r="BC13" s="62">
        <v>28</v>
      </c>
      <c r="BD13" s="62">
        <v>0.22</v>
      </c>
      <c r="BE13" s="62">
        <v>1110</v>
      </c>
      <c r="BF13" s="62" t="s">
        <v>12</v>
      </c>
      <c r="BG13" s="62">
        <v>5</v>
      </c>
      <c r="BH13" s="62">
        <v>24</v>
      </c>
      <c r="BI13" s="62">
        <v>14</v>
      </c>
      <c r="BJ13" s="62">
        <v>9</v>
      </c>
      <c r="BK13" s="62">
        <v>6.7</v>
      </c>
      <c r="BL13" s="62">
        <v>63.6</v>
      </c>
      <c r="BM13" s="66" t="s">
        <v>13</v>
      </c>
      <c r="BN13" s="62" t="s">
        <v>9</v>
      </c>
      <c r="BO13" s="62">
        <v>19</v>
      </c>
      <c r="BP13" s="62" t="s">
        <v>7</v>
      </c>
      <c r="BQ13" s="62">
        <v>4.5999999999999996</v>
      </c>
      <c r="BR13" s="62" t="s">
        <v>7</v>
      </c>
      <c r="BS13" s="62">
        <v>515</v>
      </c>
      <c r="BT13" s="62" t="s">
        <v>15</v>
      </c>
      <c r="BU13" s="62">
        <v>0.55000000000000004</v>
      </c>
      <c r="BV13" s="62" t="s">
        <v>16</v>
      </c>
      <c r="BW13" s="62">
        <v>3.7</v>
      </c>
      <c r="BX13" s="62" t="s">
        <v>15</v>
      </c>
      <c r="BY13" s="62">
        <v>0.22</v>
      </c>
      <c r="BZ13" s="62">
        <v>0.89</v>
      </c>
      <c r="CA13" s="62">
        <v>213</v>
      </c>
      <c r="CB13" s="62" t="s">
        <v>7</v>
      </c>
      <c r="CC13" s="62">
        <v>16.399999999999999</v>
      </c>
      <c r="CD13" s="62">
        <v>1.7</v>
      </c>
      <c r="CE13" s="62">
        <v>70</v>
      </c>
      <c r="CF13" s="62">
        <v>109</v>
      </c>
      <c r="CG13" s="62">
        <v>16.559999999999999</v>
      </c>
      <c r="CH13" s="62">
        <v>0.1</v>
      </c>
      <c r="CI13" s="62">
        <v>6.24</v>
      </c>
      <c r="CJ13" s="62" t="s">
        <v>14</v>
      </c>
      <c r="CK13" s="62">
        <v>9.0500000000000007</v>
      </c>
      <c r="CL13" s="62">
        <v>3.09</v>
      </c>
      <c r="CM13" s="62">
        <v>2.3097699999999999</v>
      </c>
      <c r="CN13" s="62">
        <v>3.77</v>
      </c>
      <c r="CO13" s="62">
        <v>0.16</v>
      </c>
      <c r="CP13" s="62">
        <v>4.53</v>
      </c>
      <c r="CQ13" s="62">
        <v>0.32</v>
      </c>
      <c r="CR13" s="62">
        <v>53.04</v>
      </c>
      <c r="CS13" s="62">
        <v>0.93</v>
      </c>
      <c r="CT13" s="62">
        <v>0.05</v>
      </c>
    </row>
    <row r="14" spans="1:99" x14ac:dyDescent="0.25">
      <c r="A14" s="62" t="s">
        <v>0</v>
      </c>
      <c r="B14" s="62" t="s">
        <v>44</v>
      </c>
      <c r="C14" s="62" t="s">
        <v>45</v>
      </c>
      <c r="D14" s="62">
        <v>37.457133450699999</v>
      </c>
      <c r="E14" s="62">
        <v>-108.02658320499999</v>
      </c>
      <c r="F14" s="62" t="s">
        <v>381</v>
      </c>
      <c r="G14" s="60" t="s">
        <v>46</v>
      </c>
      <c r="H14" s="60" t="s">
        <v>415</v>
      </c>
      <c r="I14" s="73">
        <v>45125</v>
      </c>
      <c r="J14" s="62" t="s">
        <v>390</v>
      </c>
      <c r="K14" s="62" t="s">
        <v>391</v>
      </c>
      <c r="L14" s="62" t="s">
        <v>392</v>
      </c>
      <c r="M14" s="62" t="s">
        <v>393</v>
      </c>
      <c r="N14" s="60" t="s">
        <v>411</v>
      </c>
      <c r="O14" s="62" t="s">
        <v>400</v>
      </c>
      <c r="P14" s="62" t="s">
        <v>401</v>
      </c>
      <c r="X14" s="62">
        <v>8.66</v>
      </c>
      <c r="Y14" s="62">
        <v>2.4</v>
      </c>
      <c r="Z14" s="62">
        <v>3.81</v>
      </c>
      <c r="AA14" s="62">
        <v>1.9</v>
      </c>
      <c r="AB14" s="62">
        <v>1.06</v>
      </c>
      <c r="AC14" s="62">
        <v>0.09</v>
      </c>
      <c r="AD14" s="62">
        <v>0.09</v>
      </c>
      <c r="AE14" s="62">
        <v>28.5</v>
      </c>
      <c r="AF14" s="62">
        <v>0.26</v>
      </c>
      <c r="AG14" s="62" t="s">
        <v>7</v>
      </c>
      <c r="AH14" s="62" t="s">
        <v>8</v>
      </c>
      <c r="AI14" s="66">
        <v>28</v>
      </c>
      <c r="AJ14" s="62">
        <v>1262</v>
      </c>
      <c r="AK14" s="62" t="s">
        <v>8</v>
      </c>
      <c r="AL14" s="62" t="s">
        <v>9</v>
      </c>
      <c r="AM14" s="62" t="s">
        <v>10</v>
      </c>
      <c r="AN14" s="62">
        <v>54.8</v>
      </c>
      <c r="AO14" s="62">
        <v>8.6</v>
      </c>
      <c r="AP14" s="62">
        <v>32</v>
      </c>
      <c r="AQ14" s="62">
        <v>1.3</v>
      </c>
      <c r="AR14" s="62" t="s">
        <v>11</v>
      </c>
      <c r="AS14" s="62">
        <v>2.9</v>
      </c>
      <c r="AT14" s="62">
        <v>1.58</v>
      </c>
      <c r="AU14" s="62">
        <v>1.1200000000000001</v>
      </c>
      <c r="AV14" s="62">
        <v>19</v>
      </c>
      <c r="AW14" s="62">
        <v>3.58</v>
      </c>
      <c r="AX14" s="62" t="s">
        <v>7</v>
      </c>
      <c r="AY14" s="62">
        <v>3</v>
      </c>
      <c r="AZ14" s="62">
        <v>0.55000000000000004</v>
      </c>
      <c r="BA14" s="62" t="s">
        <v>10</v>
      </c>
      <c r="BB14" s="62">
        <v>28.3</v>
      </c>
      <c r="BC14" s="62">
        <v>46</v>
      </c>
      <c r="BD14" s="62">
        <v>0.26</v>
      </c>
      <c r="BE14" s="62">
        <v>931</v>
      </c>
      <c r="BF14" s="62" t="s">
        <v>12</v>
      </c>
      <c r="BG14" s="62">
        <v>8</v>
      </c>
      <c r="BH14" s="62">
        <v>21.8</v>
      </c>
      <c r="BI14" s="62">
        <v>9</v>
      </c>
      <c r="BJ14" s="62">
        <v>57</v>
      </c>
      <c r="BK14" s="62">
        <v>6.4</v>
      </c>
      <c r="BL14" s="62">
        <v>40.200000000000003</v>
      </c>
      <c r="BM14" s="66" t="s">
        <v>13</v>
      </c>
      <c r="BN14" s="62" t="s">
        <v>9</v>
      </c>
      <c r="BO14" s="62">
        <v>7</v>
      </c>
      <c r="BP14" s="62" t="s">
        <v>7</v>
      </c>
      <c r="BQ14" s="62">
        <v>4</v>
      </c>
      <c r="BR14" s="62" t="s">
        <v>7</v>
      </c>
      <c r="BS14" s="62">
        <v>683</v>
      </c>
      <c r="BT14" s="62" t="s">
        <v>15</v>
      </c>
      <c r="BU14" s="62">
        <v>0.48</v>
      </c>
      <c r="BV14" s="62" t="s">
        <v>16</v>
      </c>
      <c r="BW14" s="62">
        <v>3.4</v>
      </c>
      <c r="BX14" s="62" t="s">
        <v>15</v>
      </c>
      <c r="BY14" s="62">
        <v>0.26</v>
      </c>
      <c r="BZ14" s="62">
        <v>0.97</v>
      </c>
      <c r="CA14" s="62">
        <v>69</v>
      </c>
      <c r="CB14" s="62" t="s">
        <v>7</v>
      </c>
      <c r="CC14" s="62">
        <v>15.1</v>
      </c>
      <c r="CD14" s="62">
        <v>1.7</v>
      </c>
      <c r="CE14" s="62">
        <v>63</v>
      </c>
      <c r="CF14" s="62">
        <v>118</v>
      </c>
      <c r="CG14" s="62">
        <v>16.52</v>
      </c>
      <c r="CH14" s="62">
        <v>0.14000000000000001</v>
      </c>
      <c r="CI14" s="62">
        <v>3.55</v>
      </c>
      <c r="CJ14" s="62" t="s">
        <v>14</v>
      </c>
      <c r="CK14" s="62">
        <v>5.45</v>
      </c>
      <c r="CL14" s="62">
        <v>2.4</v>
      </c>
      <c r="CM14" s="62">
        <v>4.19916</v>
      </c>
      <c r="CN14" s="62">
        <v>1.91</v>
      </c>
      <c r="CO14" s="62">
        <v>0.13</v>
      </c>
      <c r="CP14" s="62">
        <v>4.8099999999999996</v>
      </c>
      <c r="CQ14" s="62">
        <v>0.22</v>
      </c>
      <c r="CR14" s="62">
        <v>60.3</v>
      </c>
      <c r="CS14" s="62">
        <v>0.47</v>
      </c>
      <c r="CT14" s="62">
        <v>0.01</v>
      </c>
    </row>
    <row r="15" spans="1:99" x14ac:dyDescent="0.25">
      <c r="A15" s="62" t="s">
        <v>0</v>
      </c>
      <c r="B15" s="62" t="s">
        <v>47</v>
      </c>
      <c r="C15" s="62" t="s">
        <v>48</v>
      </c>
      <c r="D15" s="62">
        <v>37.440904174000003</v>
      </c>
      <c r="E15" s="62">
        <v>-108.007978248</v>
      </c>
      <c r="F15" s="62" t="s">
        <v>381</v>
      </c>
      <c r="G15" s="60" t="s">
        <v>49</v>
      </c>
      <c r="H15" s="60" t="s">
        <v>416</v>
      </c>
      <c r="I15" s="73">
        <v>45125</v>
      </c>
      <c r="J15" s="62" t="s">
        <v>390</v>
      </c>
      <c r="K15" s="62" t="s">
        <v>391</v>
      </c>
      <c r="L15" s="62" t="s">
        <v>392</v>
      </c>
      <c r="M15" s="62" t="s">
        <v>413</v>
      </c>
      <c r="N15" s="60" t="s">
        <v>411</v>
      </c>
      <c r="O15" s="62" t="s">
        <v>395</v>
      </c>
      <c r="P15" s="62" t="s">
        <v>396</v>
      </c>
      <c r="X15" s="62">
        <v>8.66</v>
      </c>
      <c r="Y15" s="62">
        <v>2.6</v>
      </c>
      <c r="Z15" s="62">
        <v>3.73</v>
      </c>
      <c r="AA15" s="62">
        <v>3.1</v>
      </c>
      <c r="AB15" s="62">
        <v>0.91</v>
      </c>
      <c r="AC15" s="62">
        <v>0.08</v>
      </c>
      <c r="AD15" s="62" t="s">
        <v>14</v>
      </c>
      <c r="AE15" s="62">
        <v>29.4</v>
      </c>
      <c r="AF15" s="62">
        <v>0.28000000000000003</v>
      </c>
      <c r="AG15" s="62" t="s">
        <v>7</v>
      </c>
      <c r="AH15" s="62">
        <v>7</v>
      </c>
      <c r="AI15" s="66">
        <v>26</v>
      </c>
      <c r="AJ15" s="62">
        <v>1257</v>
      </c>
      <c r="AK15" s="62" t="s">
        <v>8</v>
      </c>
      <c r="AL15" s="62" t="s">
        <v>9</v>
      </c>
      <c r="AM15" s="62" t="s">
        <v>10</v>
      </c>
      <c r="AN15" s="62">
        <v>56</v>
      </c>
      <c r="AO15" s="62">
        <v>7.5</v>
      </c>
      <c r="AP15" s="62">
        <v>13</v>
      </c>
      <c r="AQ15" s="62">
        <v>1.2</v>
      </c>
      <c r="AR15" s="62" t="s">
        <v>11</v>
      </c>
      <c r="AS15" s="62">
        <v>2.88</v>
      </c>
      <c r="AT15" s="62">
        <v>1.62</v>
      </c>
      <c r="AU15" s="62">
        <v>1.18</v>
      </c>
      <c r="AV15" s="62">
        <v>20</v>
      </c>
      <c r="AW15" s="62">
        <v>3.91</v>
      </c>
      <c r="AX15" s="62">
        <v>1</v>
      </c>
      <c r="AY15" s="62">
        <v>4</v>
      </c>
      <c r="AZ15" s="62">
        <v>0.55000000000000004</v>
      </c>
      <c r="BA15" s="62" t="s">
        <v>10</v>
      </c>
      <c r="BB15" s="62">
        <v>27.2</v>
      </c>
      <c r="BC15" s="62">
        <v>12</v>
      </c>
      <c r="BD15" s="62">
        <v>0.28000000000000003</v>
      </c>
      <c r="BE15" s="62">
        <v>733</v>
      </c>
      <c r="BF15" s="62" t="s">
        <v>12</v>
      </c>
      <c r="BG15" s="62">
        <v>11</v>
      </c>
      <c r="BH15" s="62">
        <v>22.7</v>
      </c>
      <c r="BI15" s="62">
        <v>7</v>
      </c>
      <c r="BJ15" s="62">
        <v>13</v>
      </c>
      <c r="BK15" s="62">
        <v>6.53</v>
      </c>
      <c r="BL15" s="62">
        <v>79.8</v>
      </c>
      <c r="BM15" s="66" t="s">
        <v>13</v>
      </c>
      <c r="BN15" s="62">
        <v>0.2</v>
      </c>
      <c r="BO15" s="62">
        <v>7</v>
      </c>
      <c r="BP15" s="62" t="s">
        <v>7</v>
      </c>
      <c r="BQ15" s="62">
        <v>4.0999999999999996</v>
      </c>
      <c r="BR15" s="62" t="s">
        <v>7</v>
      </c>
      <c r="BS15" s="62">
        <v>734</v>
      </c>
      <c r="BT15" s="62">
        <v>0.5</v>
      </c>
      <c r="BU15" s="62">
        <v>0.47</v>
      </c>
      <c r="BV15" s="62" t="s">
        <v>16</v>
      </c>
      <c r="BW15" s="62">
        <v>4</v>
      </c>
      <c r="BX15" s="62" t="s">
        <v>15</v>
      </c>
      <c r="BY15" s="62">
        <v>0.24</v>
      </c>
      <c r="BZ15" s="62">
        <v>1.1399999999999999</v>
      </c>
      <c r="CA15" s="62">
        <v>74</v>
      </c>
      <c r="CB15" s="62" t="s">
        <v>7</v>
      </c>
      <c r="CC15" s="62">
        <v>15.6</v>
      </c>
      <c r="CD15" s="62">
        <v>1.8</v>
      </c>
      <c r="CE15" s="62">
        <v>62</v>
      </c>
      <c r="CF15" s="62">
        <v>133</v>
      </c>
      <c r="CG15" s="62">
        <v>16.57</v>
      </c>
      <c r="CH15" s="62">
        <v>0.14000000000000001</v>
      </c>
      <c r="CI15" s="62">
        <v>3.83</v>
      </c>
      <c r="CJ15" s="62" t="s">
        <v>14</v>
      </c>
      <c r="CK15" s="62">
        <v>5.31</v>
      </c>
      <c r="CL15" s="62">
        <v>4.08</v>
      </c>
      <c r="CM15" s="62">
        <v>1.07989</v>
      </c>
      <c r="CN15" s="62">
        <v>1.66</v>
      </c>
      <c r="CO15" s="62">
        <v>0.1</v>
      </c>
      <c r="CP15" s="62">
        <v>4.43</v>
      </c>
      <c r="CQ15" s="62">
        <v>0.2</v>
      </c>
      <c r="CR15" s="62">
        <v>62.32</v>
      </c>
      <c r="CS15" s="62">
        <v>0.49</v>
      </c>
      <c r="CT15" s="62">
        <v>0.02</v>
      </c>
    </row>
    <row r="16" spans="1:99" x14ac:dyDescent="0.25">
      <c r="A16" s="62" t="s">
        <v>0</v>
      </c>
      <c r="B16" s="62" t="s">
        <v>50</v>
      </c>
      <c r="C16" s="62" t="s">
        <v>51</v>
      </c>
      <c r="D16" s="62">
        <v>37.427974920799997</v>
      </c>
      <c r="E16" s="62">
        <v>-108.018756956</v>
      </c>
      <c r="F16" s="62" t="s">
        <v>381</v>
      </c>
      <c r="G16" s="60" t="s">
        <v>52</v>
      </c>
      <c r="H16" s="60" t="s">
        <v>417</v>
      </c>
      <c r="I16" s="73">
        <v>45126</v>
      </c>
      <c r="J16" s="62" t="s">
        <v>390</v>
      </c>
      <c r="K16" s="62" t="s">
        <v>391</v>
      </c>
      <c r="L16" s="62" t="s">
        <v>392</v>
      </c>
      <c r="M16" s="62" t="s">
        <v>418</v>
      </c>
      <c r="N16" s="60" t="s">
        <v>419</v>
      </c>
      <c r="O16" s="62" t="s">
        <v>395</v>
      </c>
      <c r="P16" s="62" t="s">
        <v>396</v>
      </c>
      <c r="X16" s="62">
        <v>8.98</v>
      </c>
      <c r="Y16" s="62">
        <v>4.3</v>
      </c>
      <c r="Z16" s="62">
        <v>6.11</v>
      </c>
      <c r="AA16" s="62">
        <v>1.8</v>
      </c>
      <c r="AB16" s="62">
        <v>1.71</v>
      </c>
      <c r="AC16" s="62">
        <v>0.15</v>
      </c>
      <c r="AD16" s="62" t="s">
        <v>14</v>
      </c>
      <c r="AE16" s="62">
        <v>26.6</v>
      </c>
      <c r="AF16" s="62">
        <v>0.46</v>
      </c>
      <c r="AG16" s="62" t="s">
        <v>7</v>
      </c>
      <c r="AH16" s="62" t="s">
        <v>8</v>
      </c>
      <c r="AI16" s="66">
        <v>24</v>
      </c>
      <c r="AJ16" s="62">
        <v>710</v>
      </c>
      <c r="AK16" s="62" t="s">
        <v>8</v>
      </c>
      <c r="AL16" s="62" t="s">
        <v>9</v>
      </c>
      <c r="AM16" s="62" t="s">
        <v>10</v>
      </c>
      <c r="AN16" s="62">
        <v>58.7</v>
      </c>
      <c r="AO16" s="62">
        <v>14.8</v>
      </c>
      <c r="AP16" s="62">
        <v>25</v>
      </c>
      <c r="AQ16" s="62">
        <v>0.8</v>
      </c>
      <c r="AR16" s="62">
        <v>11</v>
      </c>
      <c r="AS16" s="62">
        <v>4.04</v>
      </c>
      <c r="AT16" s="62">
        <v>2.19</v>
      </c>
      <c r="AU16" s="62">
        <v>1.45</v>
      </c>
      <c r="AV16" s="62">
        <v>21</v>
      </c>
      <c r="AW16" s="62">
        <v>5.09</v>
      </c>
      <c r="AX16" s="62">
        <v>1</v>
      </c>
      <c r="AY16" s="62">
        <v>4</v>
      </c>
      <c r="AZ16" s="62">
        <v>0.81</v>
      </c>
      <c r="BA16" s="62" t="s">
        <v>10</v>
      </c>
      <c r="BB16" s="62">
        <v>29.6</v>
      </c>
      <c r="BC16" s="62">
        <v>21</v>
      </c>
      <c r="BD16" s="62">
        <v>0.35</v>
      </c>
      <c r="BE16" s="62">
        <v>1021</v>
      </c>
      <c r="BF16" s="62" t="s">
        <v>12</v>
      </c>
      <c r="BG16" s="62">
        <v>9</v>
      </c>
      <c r="BH16" s="62">
        <v>26.2</v>
      </c>
      <c r="BI16" s="62">
        <v>17</v>
      </c>
      <c r="BJ16" s="62">
        <v>16</v>
      </c>
      <c r="BK16" s="62">
        <v>7.06</v>
      </c>
      <c r="BL16" s="62">
        <v>47.3</v>
      </c>
      <c r="BM16" s="66" t="s">
        <v>13</v>
      </c>
      <c r="BN16" s="62">
        <v>0.1</v>
      </c>
      <c r="BO16" s="62">
        <v>13</v>
      </c>
      <c r="BP16" s="62" t="s">
        <v>7</v>
      </c>
      <c r="BQ16" s="62">
        <v>5.2</v>
      </c>
      <c r="BR16" s="62" t="s">
        <v>7</v>
      </c>
      <c r="BS16" s="62">
        <v>795</v>
      </c>
      <c r="BT16" s="62" t="s">
        <v>15</v>
      </c>
      <c r="BU16" s="62">
        <v>0.68</v>
      </c>
      <c r="BV16" s="62" t="s">
        <v>16</v>
      </c>
      <c r="BW16" s="62">
        <v>3</v>
      </c>
      <c r="BX16" s="62" t="s">
        <v>15</v>
      </c>
      <c r="BY16" s="62">
        <v>0.31</v>
      </c>
      <c r="BZ16" s="62">
        <v>0.95</v>
      </c>
      <c r="CA16" s="62">
        <v>146</v>
      </c>
      <c r="CB16" s="62">
        <v>1</v>
      </c>
      <c r="CC16" s="62">
        <v>21</v>
      </c>
      <c r="CD16" s="62">
        <v>2.2999999999999998</v>
      </c>
      <c r="CE16" s="62">
        <v>67</v>
      </c>
      <c r="CF16" s="62">
        <v>127</v>
      </c>
      <c r="CG16" s="62">
        <v>17.11</v>
      </c>
      <c r="CH16" s="62">
        <v>0.09</v>
      </c>
      <c r="CI16" s="62">
        <v>6.48</v>
      </c>
      <c r="CJ16" s="62" t="s">
        <v>14</v>
      </c>
      <c r="CK16" s="62">
        <v>8.4600000000000009</v>
      </c>
      <c r="CL16" s="62">
        <v>2.31</v>
      </c>
      <c r="CM16" s="62">
        <v>1.1997599999999999</v>
      </c>
      <c r="CN16" s="62">
        <v>3.08</v>
      </c>
      <c r="CO16" s="62">
        <v>0.14000000000000001</v>
      </c>
      <c r="CP16" s="62">
        <v>3.87</v>
      </c>
      <c r="CQ16" s="62">
        <v>0.38</v>
      </c>
      <c r="CR16" s="62">
        <v>56.17</v>
      </c>
      <c r="CS16" s="62">
        <v>0.86</v>
      </c>
      <c r="CT16" s="62">
        <v>0.03</v>
      </c>
    </row>
    <row r="17" spans="1:98" x14ac:dyDescent="0.25">
      <c r="A17" s="62" t="s">
        <v>0</v>
      </c>
      <c r="B17" s="62" t="s">
        <v>53</v>
      </c>
      <c r="C17" s="62" t="s">
        <v>54</v>
      </c>
      <c r="D17" s="62">
        <v>37.427876433400002</v>
      </c>
      <c r="E17" s="62">
        <v>-108.018184975</v>
      </c>
      <c r="F17" s="62" t="s">
        <v>381</v>
      </c>
      <c r="G17" s="60" t="s">
        <v>55</v>
      </c>
      <c r="H17" s="60" t="s">
        <v>420</v>
      </c>
      <c r="I17" s="73">
        <v>45126</v>
      </c>
      <c r="J17" s="62" t="s">
        <v>390</v>
      </c>
      <c r="K17" s="62" t="s">
        <v>391</v>
      </c>
      <c r="L17" s="62" t="s">
        <v>392</v>
      </c>
      <c r="M17" s="62" t="s">
        <v>421</v>
      </c>
      <c r="N17" s="60" t="s">
        <v>422</v>
      </c>
      <c r="O17" s="62" t="s">
        <v>421</v>
      </c>
      <c r="P17" s="62" t="s">
        <v>401</v>
      </c>
      <c r="R17" s="62" t="s">
        <v>56</v>
      </c>
      <c r="S17" s="62">
        <v>2</v>
      </c>
      <c r="T17" s="62" t="s">
        <v>11</v>
      </c>
      <c r="U17" s="62">
        <v>18.09</v>
      </c>
      <c r="V17" s="62" t="s">
        <v>14</v>
      </c>
      <c r="W17" s="62" t="s">
        <v>14</v>
      </c>
      <c r="X17" s="62">
        <v>7.94</v>
      </c>
      <c r="Y17" s="62">
        <v>0.6</v>
      </c>
      <c r="Z17" s="62">
        <v>6.56</v>
      </c>
      <c r="AA17" s="62">
        <v>5.7</v>
      </c>
      <c r="AB17" s="62">
        <v>0.26</v>
      </c>
      <c r="AC17" s="62">
        <v>0.11</v>
      </c>
      <c r="AD17" s="62">
        <v>5.87</v>
      </c>
      <c r="AE17" s="62">
        <v>26.8</v>
      </c>
      <c r="AF17" s="62">
        <v>0.35</v>
      </c>
      <c r="AG17" s="62">
        <v>4</v>
      </c>
      <c r="AH17" s="62">
        <v>3783</v>
      </c>
      <c r="AI17" s="66">
        <v>57</v>
      </c>
      <c r="AJ17" s="62">
        <v>331</v>
      </c>
      <c r="AK17" s="62" t="s">
        <v>8</v>
      </c>
      <c r="AL17" s="62">
        <v>0.4</v>
      </c>
      <c r="AM17" s="62" t="s">
        <v>10</v>
      </c>
      <c r="AN17" s="62">
        <v>41.7</v>
      </c>
      <c r="AO17" s="62">
        <v>9.4</v>
      </c>
      <c r="AP17" s="62">
        <v>16</v>
      </c>
      <c r="AQ17" s="62">
        <v>4.9000000000000004</v>
      </c>
      <c r="AR17" s="62">
        <v>262</v>
      </c>
      <c r="AS17" s="62">
        <v>4.99</v>
      </c>
      <c r="AT17" s="62">
        <v>2.38</v>
      </c>
      <c r="AU17" s="62">
        <v>0.9</v>
      </c>
      <c r="AV17" s="62">
        <v>23</v>
      </c>
      <c r="AW17" s="62">
        <v>5.12</v>
      </c>
      <c r="AX17" s="62">
        <v>1</v>
      </c>
      <c r="AY17" s="62">
        <v>4</v>
      </c>
      <c r="AZ17" s="62">
        <v>0.89</v>
      </c>
      <c r="BA17" s="62" t="s">
        <v>10</v>
      </c>
      <c r="BB17" s="62">
        <v>20.3</v>
      </c>
      <c r="BC17" s="62" t="s">
        <v>11</v>
      </c>
      <c r="BD17" s="62">
        <v>0.35</v>
      </c>
      <c r="BE17" s="62">
        <v>1245</v>
      </c>
      <c r="BF17" s="62" t="s">
        <v>12</v>
      </c>
      <c r="BG17" s="62">
        <v>8</v>
      </c>
      <c r="BH17" s="62">
        <v>18.8</v>
      </c>
      <c r="BI17" s="62">
        <v>16</v>
      </c>
      <c r="BJ17" s="62">
        <v>11</v>
      </c>
      <c r="BK17" s="62">
        <v>5.19</v>
      </c>
      <c r="BL17" s="62">
        <v>142</v>
      </c>
      <c r="BM17" s="66" t="s">
        <v>13</v>
      </c>
      <c r="BN17" s="62">
        <v>333</v>
      </c>
      <c r="BO17" s="62">
        <v>6</v>
      </c>
      <c r="BP17" s="62">
        <v>27</v>
      </c>
      <c r="BQ17" s="62">
        <v>4.3</v>
      </c>
      <c r="BR17" s="62" t="s">
        <v>7</v>
      </c>
      <c r="BS17" s="62">
        <v>32</v>
      </c>
      <c r="BT17" s="62" t="s">
        <v>15</v>
      </c>
      <c r="BU17" s="62">
        <v>0.82</v>
      </c>
      <c r="BV17" s="62">
        <v>36.26</v>
      </c>
      <c r="BW17" s="62">
        <v>2.8</v>
      </c>
      <c r="BX17" s="62">
        <v>119</v>
      </c>
      <c r="BY17" s="62">
        <v>0.35</v>
      </c>
      <c r="BZ17" s="62">
        <v>11.05</v>
      </c>
      <c r="CA17" s="62">
        <v>2173</v>
      </c>
      <c r="CB17" s="62">
        <v>12</v>
      </c>
      <c r="CC17" s="62">
        <v>31</v>
      </c>
      <c r="CD17" s="62">
        <v>2.5</v>
      </c>
      <c r="CE17" s="62">
        <v>33</v>
      </c>
      <c r="CF17" s="62">
        <v>132</v>
      </c>
      <c r="CG17" s="62">
        <v>15.1</v>
      </c>
      <c r="CH17" s="62">
        <v>0.03</v>
      </c>
      <c r="CI17" s="62">
        <v>0.89</v>
      </c>
      <c r="CJ17" s="62" t="s">
        <v>14</v>
      </c>
      <c r="CK17" s="62">
        <v>9.26</v>
      </c>
      <c r="CL17" s="62">
        <v>7.52</v>
      </c>
      <c r="CM17" s="62">
        <v>6.9592999999999998</v>
      </c>
      <c r="CN17" s="62">
        <v>0.56999999999999995</v>
      </c>
      <c r="CO17" s="62">
        <v>0.16</v>
      </c>
      <c r="CP17" s="62">
        <v>0.04</v>
      </c>
      <c r="CQ17" s="62">
        <v>0.28999999999999998</v>
      </c>
      <c r="CR17" s="62">
        <v>57.6</v>
      </c>
      <c r="CS17" s="62">
        <v>0.63</v>
      </c>
      <c r="CT17" s="62">
        <v>0.43</v>
      </c>
    </row>
    <row r="18" spans="1:98" x14ac:dyDescent="0.25">
      <c r="A18" s="62" t="s">
        <v>0</v>
      </c>
      <c r="B18" s="62" t="s">
        <v>57</v>
      </c>
      <c r="C18" s="62" t="s">
        <v>58</v>
      </c>
      <c r="D18" s="62">
        <v>37.427965532999998</v>
      </c>
      <c r="E18" s="62">
        <v>-108.017025422</v>
      </c>
      <c r="F18" s="62" t="s">
        <v>381</v>
      </c>
      <c r="G18" s="60" t="s">
        <v>59</v>
      </c>
      <c r="H18" s="60" t="s">
        <v>423</v>
      </c>
      <c r="I18" s="73">
        <v>45126</v>
      </c>
      <c r="J18" s="62" t="s">
        <v>390</v>
      </c>
      <c r="K18" s="62" t="s">
        <v>424</v>
      </c>
      <c r="L18" s="62" t="s">
        <v>392</v>
      </c>
      <c r="M18" s="62" t="s">
        <v>421</v>
      </c>
      <c r="N18" s="60" t="s">
        <v>422</v>
      </c>
      <c r="O18" s="62" t="s">
        <v>421</v>
      </c>
      <c r="P18" s="62" t="s">
        <v>401</v>
      </c>
      <c r="R18" s="62" t="s">
        <v>56</v>
      </c>
      <c r="S18" s="62">
        <v>2</v>
      </c>
      <c r="T18" s="62" t="s">
        <v>11</v>
      </c>
      <c r="U18" s="62">
        <v>32</v>
      </c>
      <c r="V18" s="62" t="s">
        <v>14</v>
      </c>
      <c r="W18" s="62" t="s">
        <v>14</v>
      </c>
      <c r="X18" s="62">
        <v>0.43</v>
      </c>
      <c r="Y18" s="62">
        <v>0.1</v>
      </c>
      <c r="Z18" s="62">
        <v>3.05</v>
      </c>
      <c r="AA18" s="62">
        <v>0.1</v>
      </c>
      <c r="AB18" s="62">
        <v>0.01</v>
      </c>
      <c r="AC18" s="62" t="s">
        <v>14</v>
      </c>
      <c r="AD18" s="62">
        <v>3.77</v>
      </c>
      <c r="AE18" s="62" t="s">
        <v>20</v>
      </c>
      <c r="AF18" s="62" t="s">
        <v>14</v>
      </c>
      <c r="AG18" s="62">
        <v>72</v>
      </c>
      <c r="AH18" s="62">
        <v>3002</v>
      </c>
      <c r="AI18" s="66">
        <v>20</v>
      </c>
      <c r="AJ18" s="62">
        <v>9134</v>
      </c>
      <c r="AK18" s="62" t="s">
        <v>8</v>
      </c>
      <c r="AL18" s="62" t="s">
        <v>9</v>
      </c>
      <c r="AM18" s="62">
        <v>0.5</v>
      </c>
      <c r="AN18" s="62">
        <v>2.7</v>
      </c>
      <c r="AO18" s="62">
        <v>2.2999999999999998</v>
      </c>
      <c r="AP18" s="62" t="s">
        <v>11</v>
      </c>
      <c r="AQ18" s="62">
        <v>0.6</v>
      </c>
      <c r="AR18" s="62" t="s">
        <v>11</v>
      </c>
      <c r="AS18" s="62">
        <v>0.2</v>
      </c>
      <c r="AT18" s="62">
        <v>0.1</v>
      </c>
      <c r="AU18" s="62">
        <v>0.13</v>
      </c>
      <c r="AV18" s="62">
        <v>2</v>
      </c>
      <c r="AW18" s="62">
        <v>0.16</v>
      </c>
      <c r="AX18" s="62">
        <v>6</v>
      </c>
      <c r="AY18" s="62" t="s">
        <v>7</v>
      </c>
      <c r="AZ18" s="62" t="s">
        <v>16</v>
      </c>
      <c r="BA18" s="62" t="s">
        <v>10</v>
      </c>
      <c r="BB18" s="62">
        <v>1.8</v>
      </c>
      <c r="BC18" s="62">
        <v>93</v>
      </c>
      <c r="BD18" s="62" t="s">
        <v>16</v>
      </c>
      <c r="BE18" s="62">
        <v>13</v>
      </c>
      <c r="BF18" s="62">
        <v>5</v>
      </c>
      <c r="BG18" s="62" t="s">
        <v>7</v>
      </c>
      <c r="BH18" s="62">
        <v>1</v>
      </c>
      <c r="BI18" s="62">
        <v>10</v>
      </c>
      <c r="BJ18" s="62">
        <v>110</v>
      </c>
      <c r="BK18" s="62">
        <v>0.28999999999999998</v>
      </c>
      <c r="BL18" s="62">
        <v>2.7</v>
      </c>
      <c r="BM18" s="66" t="s">
        <v>13</v>
      </c>
      <c r="BN18" s="62">
        <v>68.3</v>
      </c>
      <c r="BO18" s="62" t="s">
        <v>8</v>
      </c>
      <c r="BP18" s="62">
        <v>1</v>
      </c>
      <c r="BQ18" s="62">
        <v>0.2</v>
      </c>
      <c r="BR18" s="62" t="s">
        <v>7</v>
      </c>
      <c r="BS18" s="62">
        <v>281</v>
      </c>
      <c r="BT18" s="62" t="s">
        <v>15</v>
      </c>
      <c r="BU18" s="62" t="s">
        <v>16</v>
      </c>
      <c r="BV18" s="62">
        <v>99.87</v>
      </c>
      <c r="BW18" s="62" t="s">
        <v>9</v>
      </c>
      <c r="BX18" s="62">
        <v>12.7</v>
      </c>
      <c r="BY18" s="62" t="s">
        <v>16</v>
      </c>
      <c r="BZ18" s="62">
        <v>0.74</v>
      </c>
      <c r="CA18" s="62">
        <v>28</v>
      </c>
      <c r="CB18" s="62" t="s">
        <v>7</v>
      </c>
      <c r="CC18" s="62">
        <v>1.4</v>
      </c>
      <c r="CD18" s="62">
        <v>0.1</v>
      </c>
      <c r="CE18" s="62">
        <v>45</v>
      </c>
      <c r="CF18" s="62">
        <v>7.2</v>
      </c>
      <c r="CG18" s="62">
        <v>0.81</v>
      </c>
      <c r="CH18" s="62">
        <v>1.0900000000000001</v>
      </c>
      <c r="CI18" s="62">
        <v>0.14000000000000001</v>
      </c>
      <c r="CJ18" s="62" t="s">
        <v>14</v>
      </c>
      <c r="CK18" s="62">
        <v>4.34</v>
      </c>
      <c r="CL18" s="62">
        <v>0.12</v>
      </c>
      <c r="CM18" s="62">
        <v>3.26</v>
      </c>
      <c r="CN18" s="62">
        <v>0.06</v>
      </c>
      <c r="CO18" s="62" t="s">
        <v>14</v>
      </c>
      <c r="CP18" s="62" t="s">
        <v>14</v>
      </c>
      <c r="CQ18" s="62" t="s">
        <v>14</v>
      </c>
      <c r="CR18" s="62">
        <v>90.67</v>
      </c>
      <c r="CS18" s="62" t="s">
        <v>14</v>
      </c>
      <c r="CT18" s="62" t="s">
        <v>14</v>
      </c>
    </row>
    <row r="19" spans="1:98" x14ac:dyDescent="0.25">
      <c r="A19" s="62" t="s">
        <v>0</v>
      </c>
      <c r="B19" s="62" t="s">
        <v>60</v>
      </c>
      <c r="C19" s="62" t="s">
        <v>61</v>
      </c>
      <c r="D19" s="62">
        <v>37.434419388899997</v>
      </c>
      <c r="E19" s="62">
        <v>-108.015028266</v>
      </c>
      <c r="F19" s="62" t="s">
        <v>381</v>
      </c>
      <c r="G19" s="60" t="s">
        <v>62</v>
      </c>
      <c r="H19" s="60" t="s">
        <v>425</v>
      </c>
      <c r="I19" s="73">
        <v>45126</v>
      </c>
      <c r="J19" s="62" t="s">
        <v>390</v>
      </c>
      <c r="K19" s="62" t="s">
        <v>391</v>
      </c>
      <c r="L19" s="62" t="s">
        <v>392</v>
      </c>
      <c r="M19" s="62" t="s">
        <v>418</v>
      </c>
      <c r="N19" s="60" t="s">
        <v>411</v>
      </c>
      <c r="O19" s="62" t="s">
        <v>400</v>
      </c>
      <c r="P19" s="62" t="s">
        <v>401</v>
      </c>
      <c r="X19" s="62">
        <v>8.6</v>
      </c>
      <c r="Y19" s="62">
        <v>1.8</v>
      </c>
      <c r="Z19" s="62">
        <v>3.59</v>
      </c>
      <c r="AA19" s="62">
        <v>1.9</v>
      </c>
      <c r="AB19" s="62">
        <v>0.66</v>
      </c>
      <c r="AC19" s="62">
        <v>0.09</v>
      </c>
      <c r="AD19" s="62">
        <v>0.04</v>
      </c>
      <c r="AE19" s="62">
        <v>27.7</v>
      </c>
      <c r="AF19" s="62">
        <v>0.24</v>
      </c>
      <c r="AG19" s="62" t="s">
        <v>7</v>
      </c>
      <c r="AH19" s="62">
        <v>8</v>
      </c>
      <c r="AI19" s="66">
        <v>26</v>
      </c>
      <c r="AJ19" s="62">
        <v>1188</v>
      </c>
      <c r="AK19" s="62" t="s">
        <v>8</v>
      </c>
      <c r="AL19" s="62" t="s">
        <v>9</v>
      </c>
      <c r="AM19" s="62" t="s">
        <v>10</v>
      </c>
      <c r="AN19" s="62">
        <v>69.2</v>
      </c>
      <c r="AO19" s="62">
        <v>8.1999999999999993</v>
      </c>
      <c r="AP19" s="62">
        <v>16</v>
      </c>
      <c r="AQ19" s="62">
        <v>3.8</v>
      </c>
      <c r="AR19" s="62">
        <v>83</v>
      </c>
      <c r="AS19" s="62">
        <v>2.97</v>
      </c>
      <c r="AT19" s="62">
        <v>1.7</v>
      </c>
      <c r="AU19" s="62">
        <v>1.41</v>
      </c>
      <c r="AV19" s="62">
        <v>20</v>
      </c>
      <c r="AW19" s="62">
        <v>4.24</v>
      </c>
      <c r="AX19" s="62">
        <v>1</v>
      </c>
      <c r="AY19" s="62">
        <v>4</v>
      </c>
      <c r="AZ19" s="62">
        <v>0.59</v>
      </c>
      <c r="BA19" s="62" t="s">
        <v>10</v>
      </c>
      <c r="BB19" s="62">
        <v>35.9</v>
      </c>
      <c r="BC19" s="62">
        <v>52</v>
      </c>
      <c r="BD19" s="62">
        <v>0.28000000000000003</v>
      </c>
      <c r="BE19" s="62">
        <v>785</v>
      </c>
      <c r="BF19" s="62">
        <v>2</v>
      </c>
      <c r="BG19" s="62">
        <v>11</v>
      </c>
      <c r="BH19" s="62">
        <v>27.8</v>
      </c>
      <c r="BI19" s="62" t="s">
        <v>8</v>
      </c>
      <c r="BJ19" s="62">
        <v>17</v>
      </c>
      <c r="BK19" s="62">
        <v>8.15</v>
      </c>
      <c r="BL19" s="62">
        <v>50.2</v>
      </c>
      <c r="BM19" s="66" t="s">
        <v>13</v>
      </c>
      <c r="BN19" s="62">
        <v>0.5</v>
      </c>
      <c r="BO19" s="62" t="s">
        <v>8</v>
      </c>
      <c r="BP19" s="62" t="s">
        <v>7</v>
      </c>
      <c r="BQ19" s="62">
        <v>4.9000000000000004</v>
      </c>
      <c r="BR19" s="62" t="s">
        <v>7</v>
      </c>
      <c r="BS19" s="62">
        <v>508</v>
      </c>
      <c r="BT19" s="62" t="s">
        <v>15</v>
      </c>
      <c r="BU19" s="62">
        <v>0.51</v>
      </c>
      <c r="BV19" s="62">
        <v>0.22</v>
      </c>
      <c r="BW19" s="62">
        <v>4.5</v>
      </c>
      <c r="BX19" s="62" t="s">
        <v>15</v>
      </c>
      <c r="BY19" s="62">
        <v>0.24</v>
      </c>
      <c r="BZ19" s="62">
        <v>1.87</v>
      </c>
      <c r="CA19" s="62">
        <v>56</v>
      </c>
      <c r="CB19" s="62" t="s">
        <v>7</v>
      </c>
      <c r="CC19" s="62">
        <v>16</v>
      </c>
      <c r="CD19" s="62">
        <v>1.8</v>
      </c>
      <c r="CE19" s="62">
        <v>72</v>
      </c>
      <c r="CF19" s="62">
        <v>134</v>
      </c>
      <c r="CG19" s="62">
        <v>16.63</v>
      </c>
      <c r="CH19" s="62">
        <v>0.14000000000000001</v>
      </c>
      <c r="CI19" s="62">
        <v>2.58</v>
      </c>
      <c r="CJ19" s="62" t="s">
        <v>14</v>
      </c>
      <c r="CK19" s="62">
        <v>5.18</v>
      </c>
      <c r="CL19" s="62">
        <v>2.4500000000000002</v>
      </c>
      <c r="CM19" s="62">
        <v>5.1394900000000003</v>
      </c>
      <c r="CN19" s="62">
        <v>1.21</v>
      </c>
      <c r="CO19" s="62">
        <v>0.11</v>
      </c>
      <c r="CP19" s="62">
        <v>6.03</v>
      </c>
      <c r="CQ19" s="62">
        <v>0.22</v>
      </c>
      <c r="CR19" s="62">
        <v>59.92</v>
      </c>
      <c r="CS19" s="62">
        <v>0.44</v>
      </c>
      <c r="CT19" s="62" t="s">
        <v>14</v>
      </c>
    </row>
    <row r="20" spans="1:98" x14ac:dyDescent="0.25">
      <c r="A20" s="62" t="s">
        <v>0</v>
      </c>
      <c r="B20" s="62" t="s">
        <v>63</v>
      </c>
      <c r="C20" s="62" t="s">
        <v>64</v>
      </c>
      <c r="G20" s="60" t="s">
        <v>500</v>
      </c>
      <c r="N20" s="60"/>
      <c r="X20" s="62">
        <v>8.66</v>
      </c>
      <c r="Y20" s="62">
        <v>4.2</v>
      </c>
      <c r="Z20" s="62">
        <v>6.44</v>
      </c>
      <c r="AA20" s="62">
        <v>2.4</v>
      </c>
      <c r="AB20" s="62">
        <v>2.1</v>
      </c>
      <c r="AC20" s="62">
        <v>0.13</v>
      </c>
      <c r="AD20" s="62" t="s">
        <v>14</v>
      </c>
      <c r="AE20" s="62">
        <v>24.3</v>
      </c>
      <c r="AF20" s="62">
        <v>0.51</v>
      </c>
      <c r="AG20" s="62" t="s">
        <v>7</v>
      </c>
      <c r="AH20" s="62" t="s">
        <v>8</v>
      </c>
      <c r="AI20" s="66">
        <v>34</v>
      </c>
      <c r="AJ20" s="62">
        <v>835</v>
      </c>
      <c r="AK20" s="62" t="s">
        <v>8</v>
      </c>
      <c r="AL20" s="62">
        <v>0.2</v>
      </c>
      <c r="AM20" s="62" t="s">
        <v>10</v>
      </c>
      <c r="AN20" s="62">
        <v>54.8</v>
      </c>
      <c r="AO20" s="62">
        <v>22.3</v>
      </c>
      <c r="AP20" s="62">
        <v>17</v>
      </c>
      <c r="AQ20" s="62">
        <v>0.2</v>
      </c>
      <c r="AR20" s="62">
        <v>25</v>
      </c>
      <c r="AS20" s="62">
        <v>3.18</v>
      </c>
      <c r="AT20" s="62">
        <v>1.72</v>
      </c>
      <c r="AU20" s="62">
        <v>1.42</v>
      </c>
      <c r="AV20" s="62">
        <v>21</v>
      </c>
      <c r="AW20" s="62">
        <v>4.4000000000000004</v>
      </c>
      <c r="AX20" s="62">
        <v>2</v>
      </c>
      <c r="AY20" s="62">
        <v>3</v>
      </c>
      <c r="AZ20" s="62">
        <v>0.62</v>
      </c>
      <c r="BA20" s="62" t="s">
        <v>10</v>
      </c>
      <c r="BB20" s="62">
        <v>27.8</v>
      </c>
      <c r="BC20" s="62">
        <v>27</v>
      </c>
      <c r="BD20" s="62">
        <v>0.23</v>
      </c>
      <c r="BE20" s="62">
        <v>1130</v>
      </c>
      <c r="BF20" s="62" t="s">
        <v>12</v>
      </c>
      <c r="BG20" s="62">
        <v>6</v>
      </c>
      <c r="BH20" s="62">
        <v>24.3</v>
      </c>
      <c r="BI20" s="62">
        <v>11</v>
      </c>
      <c r="BJ20" s="62">
        <v>10</v>
      </c>
      <c r="BK20" s="62">
        <v>6.72</v>
      </c>
      <c r="BL20" s="62">
        <v>62.4</v>
      </c>
      <c r="BM20" s="66" t="s">
        <v>13</v>
      </c>
      <c r="BN20" s="62" t="s">
        <v>9</v>
      </c>
      <c r="BO20" s="62">
        <v>19</v>
      </c>
      <c r="BP20" s="62" t="s">
        <v>7</v>
      </c>
      <c r="BQ20" s="62">
        <v>4.7</v>
      </c>
      <c r="BR20" s="62" t="s">
        <v>7</v>
      </c>
      <c r="BS20" s="62">
        <v>520</v>
      </c>
      <c r="BT20" s="62" t="s">
        <v>15</v>
      </c>
      <c r="BU20" s="62">
        <v>0.53</v>
      </c>
      <c r="BV20" s="62" t="s">
        <v>16</v>
      </c>
      <c r="BW20" s="62">
        <v>3.3</v>
      </c>
      <c r="BX20" s="62" t="s">
        <v>15</v>
      </c>
      <c r="BY20" s="62">
        <v>0.25</v>
      </c>
      <c r="BZ20" s="62">
        <v>0.89</v>
      </c>
      <c r="CA20" s="62">
        <v>218</v>
      </c>
      <c r="CB20" s="62">
        <v>1</v>
      </c>
      <c r="CC20" s="62">
        <v>16.3</v>
      </c>
      <c r="CD20" s="62">
        <v>1.7</v>
      </c>
      <c r="CE20" s="62">
        <v>74</v>
      </c>
      <c r="CF20" s="62">
        <v>95.9</v>
      </c>
      <c r="CG20" s="62">
        <v>16.52</v>
      </c>
      <c r="CH20" s="62">
        <v>0.08</v>
      </c>
      <c r="CI20" s="62">
        <v>6.3</v>
      </c>
      <c r="CJ20" s="62" t="s">
        <v>14</v>
      </c>
      <c r="CK20" s="62">
        <v>9.08</v>
      </c>
      <c r="CL20" s="62">
        <v>3.07</v>
      </c>
      <c r="CM20" s="62">
        <v>2.5097499999999999</v>
      </c>
      <c r="CN20" s="62">
        <v>3.8</v>
      </c>
      <c r="CO20" s="62">
        <v>0.16</v>
      </c>
      <c r="CP20" s="62">
        <v>4.49</v>
      </c>
      <c r="CQ20" s="62">
        <v>0.33</v>
      </c>
      <c r="CR20" s="62">
        <v>53.1</v>
      </c>
      <c r="CS20" s="62">
        <v>0.93</v>
      </c>
      <c r="CT20" s="62">
        <v>0.04</v>
      </c>
    </row>
    <row r="21" spans="1:98" x14ac:dyDescent="0.25">
      <c r="A21" s="62" t="s">
        <v>0</v>
      </c>
      <c r="B21" s="62" t="s">
        <v>65</v>
      </c>
      <c r="C21" s="62" t="s">
        <v>66</v>
      </c>
      <c r="D21" s="62">
        <v>37.431108201900003</v>
      </c>
      <c r="E21" s="62">
        <v>-108.017666973</v>
      </c>
      <c r="F21" s="62" t="s">
        <v>381</v>
      </c>
      <c r="G21" s="60" t="s">
        <v>67</v>
      </c>
      <c r="H21" s="60" t="s">
        <v>426</v>
      </c>
      <c r="I21" s="73">
        <v>45126</v>
      </c>
      <c r="J21" s="62" t="s">
        <v>390</v>
      </c>
      <c r="K21" s="62" t="s">
        <v>391</v>
      </c>
      <c r="L21" s="62" t="s">
        <v>427</v>
      </c>
      <c r="M21" s="62" t="s">
        <v>428</v>
      </c>
      <c r="N21" s="60" t="s">
        <v>429</v>
      </c>
      <c r="O21" s="62" t="s">
        <v>430</v>
      </c>
      <c r="P21" s="62" t="s">
        <v>401</v>
      </c>
      <c r="X21" s="62">
        <v>6.26</v>
      </c>
      <c r="Y21" s="62">
        <v>0.5</v>
      </c>
      <c r="Z21" s="62">
        <v>0.5</v>
      </c>
      <c r="AA21" s="62">
        <v>2.5</v>
      </c>
      <c r="AB21" s="62">
        <v>0.44</v>
      </c>
      <c r="AC21" s="62">
        <v>0.02</v>
      </c>
      <c r="AD21" s="62" t="s">
        <v>14</v>
      </c>
      <c r="AE21" s="62" t="s">
        <v>20</v>
      </c>
      <c r="AF21" s="62">
        <v>0.11</v>
      </c>
      <c r="AG21" s="62" t="s">
        <v>7</v>
      </c>
      <c r="AH21" s="62" t="s">
        <v>8</v>
      </c>
      <c r="AI21" s="66">
        <v>12</v>
      </c>
      <c r="AJ21" s="62">
        <v>1087</v>
      </c>
      <c r="AK21" s="62" t="s">
        <v>8</v>
      </c>
      <c r="AL21" s="62" t="s">
        <v>9</v>
      </c>
      <c r="AM21" s="62" t="s">
        <v>10</v>
      </c>
      <c r="AN21" s="62">
        <v>17.899999999999999</v>
      </c>
      <c r="AO21" s="62">
        <v>1.3</v>
      </c>
      <c r="AP21" s="62">
        <v>27</v>
      </c>
      <c r="AQ21" s="62">
        <v>0.7</v>
      </c>
      <c r="AR21" s="62" t="s">
        <v>11</v>
      </c>
      <c r="AS21" s="62">
        <v>1.42</v>
      </c>
      <c r="AT21" s="62">
        <v>1.05</v>
      </c>
      <c r="AU21" s="62">
        <v>0.42</v>
      </c>
      <c r="AV21" s="62">
        <v>13</v>
      </c>
      <c r="AW21" s="62">
        <v>1.48</v>
      </c>
      <c r="AX21" s="62">
        <v>1</v>
      </c>
      <c r="AY21" s="62">
        <v>4</v>
      </c>
      <c r="AZ21" s="62">
        <v>0.3</v>
      </c>
      <c r="BA21" s="62" t="s">
        <v>10</v>
      </c>
      <c r="BB21" s="62">
        <v>9.6999999999999993</v>
      </c>
      <c r="BC21" s="62">
        <v>14</v>
      </c>
      <c r="BD21" s="62">
        <v>0.21</v>
      </c>
      <c r="BE21" s="62">
        <v>149</v>
      </c>
      <c r="BF21" s="62" t="s">
        <v>12</v>
      </c>
      <c r="BG21" s="62">
        <v>8</v>
      </c>
      <c r="BH21" s="62">
        <v>8.3000000000000007</v>
      </c>
      <c r="BI21" s="62">
        <v>7</v>
      </c>
      <c r="BJ21" s="62">
        <v>9</v>
      </c>
      <c r="BK21" s="62">
        <v>2.37</v>
      </c>
      <c r="BL21" s="62">
        <v>90.3</v>
      </c>
      <c r="BM21" s="66" t="s">
        <v>13</v>
      </c>
      <c r="BN21" s="62">
        <v>0.2</v>
      </c>
      <c r="BO21" s="62" t="s">
        <v>8</v>
      </c>
      <c r="BP21" s="62" t="s">
        <v>7</v>
      </c>
      <c r="BQ21" s="62">
        <v>1.5</v>
      </c>
      <c r="BR21" s="62" t="s">
        <v>7</v>
      </c>
      <c r="BS21" s="62">
        <v>203</v>
      </c>
      <c r="BT21" s="62" t="s">
        <v>15</v>
      </c>
      <c r="BU21" s="62">
        <v>0.22</v>
      </c>
      <c r="BV21" s="62" t="s">
        <v>16</v>
      </c>
      <c r="BW21" s="62">
        <v>3.4</v>
      </c>
      <c r="BX21" s="62" t="s">
        <v>15</v>
      </c>
      <c r="BY21" s="62">
        <v>0.18</v>
      </c>
      <c r="BZ21" s="62">
        <v>1.17</v>
      </c>
      <c r="CA21" s="62">
        <v>20</v>
      </c>
      <c r="CB21" s="62" t="s">
        <v>7</v>
      </c>
      <c r="CC21" s="62">
        <v>8.8000000000000007</v>
      </c>
      <c r="CD21" s="62">
        <v>1.2</v>
      </c>
      <c r="CE21" s="62">
        <v>34</v>
      </c>
      <c r="CF21" s="62">
        <v>116</v>
      </c>
      <c r="CG21" s="62">
        <v>12.06</v>
      </c>
      <c r="CH21" s="62">
        <v>0.13</v>
      </c>
      <c r="CI21" s="62">
        <v>0.74</v>
      </c>
      <c r="CJ21" s="62" t="s">
        <v>14</v>
      </c>
      <c r="CK21" s="62">
        <v>0.67</v>
      </c>
      <c r="CL21" s="62">
        <v>3.22</v>
      </c>
      <c r="CM21" s="62">
        <v>1.04</v>
      </c>
      <c r="CN21" s="62">
        <v>0.79</v>
      </c>
      <c r="CO21" s="62">
        <v>0.02</v>
      </c>
      <c r="CP21" s="62">
        <v>3.62</v>
      </c>
      <c r="CQ21" s="62">
        <v>0.04</v>
      </c>
      <c r="CR21" s="62">
        <v>77.83</v>
      </c>
      <c r="CS21" s="62">
        <v>0.18</v>
      </c>
      <c r="CT21" s="62" t="s">
        <v>14</v>
      </c>
    </row>
    <row r="22" spans="1:98" x14ac:dyDescent="0.25">
      <c r="A22" s="62" t="s">
        <v>0</v>
      </c>
      <c r="B22" s="62" t="s">
        <v>68</v>
      </c>
      <c r="C22" s="62" t="s">
        <v>69</v>
      </c>
      <c r="G22" s="60" t="s">
        <v>217</v>
      </c>
      <c r="N22" s="60"/>
      <c r="X22" s="62">
        <v>8.4</v>
      </c>
      <c r="Y22" s="62">
        <v>1.2</v>
      </c>
      <c r="Z22" s="62">
        <v>2.0299999999999998</v>
      </c>
      <c r="AA22" s="62">
        <v>3.5</v>
      </c>
      <c r="AB22" s="62">
        <v>0.41</v>
      </c>
      <c r="AC22" s="62">
        <v>0.05</v>
      </c>
      <c r="AD22" s="62">
        <v>0.01</v>
      </c>
      <c r="AE22" s="62" t="s">
        <v>20</v>
      </c>
      <c r="AF22" s="62">
        <v>0.26</v>
      </c>
      <c r="AG22" s="62" t="s">
        <v>7</v>
      </c>
      <c r="AH22" s="62" t="s">
        <v>8</v>
      </c>
      <c r="AI22" s="66">
        <v>18</v>
      </c>
      <c r="AJ22" s="62">
        <v>1937</v>
      </c>
      <c r="AK22" s="62" t="s">
        <v>8</v>
      </c>
      <c r="AL22" s="62">
        <v>0.5</v>
      </c>
      <c r="AM22" s="62" t="s">
        <v>10</v>
      </c>
      <c r="AN22" s="62">
        <v>170</v>
      </c>
      <c r="AO22" s="62">
        <v>4.2</v>
      </c>
      <c r="AP22" s="62">
        <v>20</v>
      </c>
      <c r="AQ22" s="62">
        <v>1.6</v>
      </c>
      <c r="AR22" s="62" t="s">
        <v>11</v>
      </c>
      <c r="AS22" s="62">
        <v>2.0299999999999998</v>
      </c>
      <c r="AT22" s="62">
        <v>0.81</v>
      </c>
      <c r="AU22" s="62">
        <v>1.28</v>
      </c>
      <c r="AV22" s="62">
        <v>26</v>
      </c>
      <c r="AW22" s="62">
        <v>4.13</v>
      </c>
      <c r="AX22" s="62" t="s">
        <v>7</v>
      </c>
      <c r="AY22" s="62">
        <v>9</v>
      </c>
      <c r="AZ22" s="62">
        <v>0.34</v>
      </c>
      <c r="BA22" s="62" t="s">
        <v>10</v>
      </c>
      <c r="BB22" s="62">
        <v>92.6</v>
      </c>
      <c r="BC22" s="62">
        <v>29</v>
      </c>
      <c r="BD22" s="62">
        <v>0.09</v>
      </c>
      <c r="BE22" s="62">
        <v>270</v>
      </c>
      <c r="BF22" s="62">
        <v>3</v>
      </c>
      <c r="BG22" s="62">
        <v>10</v>
      </c>
      <c r="BH22" s="62">
        <v>51</v>
      </c>
      <c r="BI22" s="62">
        <v>9</v>
      </c>
      <c r="BJ22" s="62">
        <v>36</v>
      </c>
      <c r="BK22" s="62">
        <v>17.399999999999999</v>
      </c>
      <c r="BL22" s="62">
        <v>164</v>
      </c>
      <c r="BM22" s="66" t="s">
        <v>13</v>
      </c>
      <c r="BN22" s="62">
        <v>0.2</v>
      </c>
      <c r="BO22" s="62" t="s">
        <v>8</v>
      </c>
      <c r="BP22" s="62" t="s">
        <v>7</v>
      </c>
      <c r="BQ22" s="62">
        <v>6.8</v>
      </c>
      <c r="BR22" s="62">
        <v>2</v>
      </c>
      <c r="BS22" s="62">
        <v>433</v>
      </c>
      <c r="BT22" s="62">
        <v>0.7</v>
      </c>
      <c r="BU22" s="62">
        <v>0.41</v>
      </c>
      <c r="BV22" s="62" t="s">
        <v>16</v>
      </c>
      <c r="BW22" s="62">
        <v>21.3</v>
      </c>
      <c r="BX22" s="62">
        <v>0.9</v>
      </c>
      <c r="BY22" s="62">
        <v>0.1</v>
      </c>
      <c r="BZ22" s="62">
        <v>2.0499999999999998</v>
      </c>
      <c r="CA22" s="62">
        <v>34</v>
      </c>
      <c r="CB22" s="62">
        <v>2</v>
      </c>
      <c r="CC22" s="62">
        <v>8.9</v>
      </c>
      <c r="CD22" s="62">
        <v>0.7</v>
      </c>
      <c r="CE22" s="62">
        <v>83</v>
      </c>
      <c r="CF22" s="62">
        <v>334</v>
      </c>
      <c r="CG22" s="62">
        <v>15.97</v>
      </c>
      <c r="CH22" s="62">
        <v>0.23</v>
      </c>
      <c r="CI22" s="62">
        <v>1.79</v>
      </c>
      <c r="CJ22" s="62" t="s">
        <v>14</v>
      </c>
      <c r="CK22" s="62">
        <v>2.85</v>
      </c>
      <c r="CL22" s="62">
        <v>4.54</v>
      </c>
      <c r="CM22" s="62">
        <v>0.38003999999999999</v>
      </c>
      <c r="CN22" s="62">
        <v>0.75</v>
      </c>
      <c r="CO22" s="62">
        <v>0.04</v>
      </c>
      <c r="CP22" s="62">
        <v>3.96</v>
      </c>
      <c r="CQ22" s="62">
        <v>0.13</v>
      </c>
      <c r="CR22" s="62">
        <v>68.98</v>
      </c>
      <c r="CS22" s="62">
        <v>0.47</v>
      </c>
      <c r="CT22" s="62" t="s">
        <v>14</v>
      </c>
    </row>
    <row r="23" spans="1:98" x14ac:dyDescent="0.25">
      <c r="A23" s="62" t="s">
        <v>0</v>
      </c>
      <c r="B23" s="62" t="s">
        <v>70</v>
      </c>
      <c r="C23" s="62" t="s">
        <v>71</v>
      </c>
      <c r="D23" s="62">
        <v>37.431340158200001</v>
      </c>
      <c r="E23" s="62">
        <v>-108.017485491</v>
      </c>
      <c r="F23" s="62" t="s">
        <v>381</v>
      </c>
      <c r="G23" s="60" t="s">
        <v>72</v>
      </c>
      <c r="H23" s="60" t="s">
        <v>431</v>
      </c>
      <c r="I23" s="73">
        <v>45126</v>
      </c>
      <c r="J23" s="62" t="s">
        <v>390</v>
      </c>
      <c r="K23" s="62" t="s">
        <v>424</v>
      </c>
      <c r="L23" s="62" t="s">
        <v>427</v>
      </c>
      <c r="M23" s="62" t="s">
        <v>418</v>
      </c>
      <c r="N23" s="60" t="s">
        <v>429</v>
      </c>
      <c r="O23" s="62" t="s">
        <v>430</v>
      </c>
      <c r="P23" s="62" t="s">
        <v>401</v>
      </c>
      <c r="X23" s="62">
        <v>4.18</v>
      </c>
      <c r="Y23" s="62">
        <v>11.9</v>
      </c>
      <c r="Z23" s="62">
        <v>8.24</v>
      </c>
      <c r="AA23" s="62">
        <v>0.9</v>
      </c>
      <c r="AB23" s="62">
        <v>0.84</v>
      </c>
      <c r="AC23" s="62">
        <v>0.03</v>
      </c>
      <c r="AD23" s="62">
        <v>0.02</v>
      </c>
      <c r="AE23" s="62">
        <v>23.1</v>
      </c>
      <c r="AF23" s="62">
        <v>0.28000000000000003</v>
      </c>
      <c r="AG23" s="62" t="s">
        <v>7</v>
      </c>
      <c r="AH23" s="62">
        <v>9</v>
      </c>
      <c r="AI23" s="66">
        <v>27</v>
      </c>
      <c r="AJ23" s="62">
        <v>182</v>
      </c>
      <c r="AK23" s="62" t="s">
        <v>8</v>
      </c>
      <c r="AL23" s="62">
        <v>0.2</v>
      </c>
      <c r="AM23" s="62" t="s">
        <v>10</v>
      </c>
      <c r="AN23" s="62">
        <v>9.6999999999999993</v>
      </c>
      <c r="AO23" s="62">
        <v>13.5</v>
      </c>
      <c r="AP23" s="62">
        <v>54</v>
      </c>
      <c r="AQ23" s="62">
        <v>15.1</v>
      </c>
      <c r="AR23" s="62">
        <v>174</v>
      </c>
      <c r="AS23" s="62">
        <v>6.14</v>
      </c>
      <c r="AT23" s="62">
        <v>3.78</v>
      </c>
      <c r="AU23" s="62">
        <v>0.75</v>
      </c>
      <c r="AV23" s="62">
        <v>15</v>
      </c>
      <c r="AW23" s="62">
        <v>5.08</v>
      </c>
      <c r="AX23" s="62">
        <v>2</v>
      </c>
      <c r="AY23" s="62">
        <v>8</v>
      </c>
      <c r="AZ23" s="62">
        <v>1.26</v>
      </c>
      <c r="BA23" s="62" t="s">
        <v>10</v>
      </c>
      <c r="BB23" s="62">
        <v>5.3</v>
      </c>
      <c r="BC23" s="62">
        <v>26</v>
      </c>
      <c r="BD23" s="62">
        <v>0.56000000000000005</v>
      </c>
      <c r="BE23" s="62">
        <v>2971</v>
      </c>
      <c r="BF23" s="62" t="s">
        <v>12</v>
      </c>
      <c r="BG23" s="62">
        <v>8</v>
      </c>
      <c r="BH23" s="62">
        <v>5.5</v>
      </c>
      <c r="BI23" s="62">
        <v>31</v>
      </c>
      <c r="BJ23" s="62" t="s">
        <v>8</v>
      </c>
      <c r="BK23" s="62">
        <v>1.37</v>
      </c>
      <c r="BL23" s="62">
        <v>55.3</v>
      </c>
      <c r="BM23" s="66" t="s">
        <v>13</v>
      </c>
      <c r="BN23" s="62">
        <v>0.6</v>
      </c>
      <c r="BO23" s="62">
        <v>7</v>
      </c>
      <c r="BP23" s="62" t="s">
        <v>7</v>
      </c>
      <c r="BQ23" s="62">
        <v>2.2000000000000002</v>
      </c>
      <c r="BR23" s="62">
        <v>2</v>
      </c>
      <c r="BS23" s="62">
        <v>81</v>
      </c>
      <c r="BT23" s="62" t="s">
        <v>15</v>
      </c>
      <c r="BU23" s="62">
        <v>0.91</v>
      </c>
      <c r="BV23" s="62" t="s">
        <v>16</v>
      </c>
      <c r="BW23" s="62">
        <v>3.1</v>
      </c>
      <c r="BX23" s="62" t="s">
        <v>15</v>
      </c>
      <c r="BY23" s="62">
        <v>0.54</v>
      </c>
      <c r="BZ23" s="62">
        <v>1.63</v>
      </c>
      <c r="CA23" s="62">
        <v>63</v>
      </c>
      <c r="CB23" s="62">
        <v>5</v>
      </c>
      <c r="CC23" s="62">
        <v>34.4</v>
      </c>
      <c r="CD23" s="62">
        <v>3.5</v>
      </c>
      <c r="CE23" s="62">
        <v>39</v>
      </c>
      <c r="CF23" s="62">
        <v>262</v>
      </c>
      <c r="CG23" s="62">
        <v>8.07</v>
      </c>
      <c r="CH23" s="62">
        <v>0.02</v>
      </c>
      <c r="CI23" s="62">
        <v>18.28</v>
      </c>
      <c r="CJ23" s="62" t="s">
        <v>14</v>
      </c>
      <c r="CK23" s="62">
        <v>11.77</v>
      </c>
      <c r="CL23" s="62">
        <v>1.1599999999999999</v>
      </c>
      <c r="CM23" s="62">
        <v>7.87</v>
      </c>
      <c r="CN23" s="62">
        <v>1.54</v>
      </c>
      <c r="CO23" s="62">
        <v>0.42</v>
      </c>
      <c r="CP23" s="62">
        <v>0.64</v>
      </c>
      <c r="CQ23" s="62">
        <v>7.0000000000000007E-2</v>
      </c>
      <c r="CR23" s="62">
        <v>50</v>
      </c>
      <c r="CS23" s="62">
        <v>0.53</v>
      </c>
      <c r="CT23" s="62" t="s">
        <v>14</v>
      </c>
    </row>
    <row r="24" spans="1:98" x14ac:dyDescent="0.25">
      <c r="A24" s="62" t="s">
        <v>0</v>
      </c>
      <c r="B24" s="62" t="s">
        <v>73</v>
      </c>
      <c r="C24" s="62" t="s">
        <v>74</v>
      </c>
      <c r="D24" s="62">
        <v>37.431503180599996</v>
      </c>
      <c r="E24" s="62">
        <v>-108.017485694</v>
      </c>
      <c r="F24" s="62" t="s">
        <v>381</v>
      </c>
      <c r="G24" s="60" t="s">
        <v>75</v>
      </c>
      <c r="H24" s="60" t="s">
        <v>431</v>
      </c>
      <c r="I24" s="73">
        <v>45126</v>
      </c>
      <c r="J24" s="62" t="s">
        <v>390</v>
      </c>
      <c r="K24" s="62" t="s">
        <v>424</v>
      </c>
      <c r="L24" s="62" t="s">
        <v>427</v>
      </c>
      <c r="M24" s="62" t="s">
        <v>432</v>
      </c>
      <c r="N24" s="60" t="s">
        <v>433</v>
      </c>
      <c r="O24" s="62" t="s">
        <v>430</v>
      </c>
      <c r="P24" s="62" t="s">
        <v>401</v>
      </c>
      <c r="X24" s="62">
        <v>7.97</v>
      </c>
      <c r="Y24" s="62">
        <v>1.6</v>
      </c>
      <c r="Z24" s="62">
        <v>3.16</v>
      </c>
      <c r="AA24" s="62">
        <v>3.5</v>
      </c>
      <c r="AB24" s="62">
        <v>1.24</v>
      </c>
      <c r="AC24" s="62">
        <v>0.02</v>
      </c>
      <c r="AD24" s="62" t="s">
        <v>14</v>
      </c>
      <c r="AE24" s="62">
        <v>29.4</v>
      </c>
      <c r="AF24" s="62">
        <v>0.47</v>
      </c>
      <c r="AG24" s="62" t="s">
        <v>7</v>
      </c>
      <c r="AH24" s="62">
        <v>9</v>
      </c>
      <c r="AI24" s="66">
        <v>43</v>
      </c>
      <c r="AJ24" s="62">
        <v>661</v>
      </c>
      <c r="AK24" s="62">
        <v>7</v>
      </c>
      <c r="AL24" s="62" t="s">
        <v>9</v>
      </c>
      <c r="AM24" s="62" t="s">
        <v>10</v>
      </c>
      <c r="AN24" s="62">
        <v>83.6</v>
      </c>
      <c r="AO24" s="62">
        <v>5.2</v>
      </c>
      <c r="AP24" s="62">
        <v>74</v>
      </c>
      <c r="AQ24" s="62">
        <v>4.7</v>
      </c>
      <c r="AR24" s="62" t="s">
        <v>11</v>
      </c>
      <c r="AS24" s="62">
        <v>5.64</v>
      </c>
      <c r="AT24" s="62">
        <v>3.37</v>
      </c>
      <c r="AU24" s="62">
        <v>1.1499999999999999</v>
      </c>
      <c r="AV24" s="62">
        <v>22</v>
      </c>
      <c r="AW24" s="62">
        <v>6.14</v>
      </c>
      <c r="AX24" s="62">
        <v>2</v>
      </c>
      <c r="AY24" s="62">
        <v>7</v>
      </c>
      <c r="AZ24" s="62">
        <v>1.17</v>
      </c>
      <c r="BA24" s="62" t="s">
        <v>10</v>
      </c>
      <c r="BB24" s="62">
        <v>40</v>
      </c>
      <c r="BC24" s="62">
        <v>30</v>
      </c>
      <c r="BD24" s="62">
        <v>0.54</v>
      </c>
      <c r="BE24" s="62">
        <v>328</v>
      </c>
      <c r="BF24" s="62" t="s">
        <v>12</v>
      </c>
      <c r="BG24" s="62">
        <v>14</v>
      </c>
      <c r="BH24" s="62">
        <v>30.2</v>
      </c>
      <c r="BI24" s="62">
        <v>44</v>
      </c>
      <c r="BJ24" s="62">
        <v>7</v>
      </c>
      <c r="BK24" s="62">
        <v>8.84</v>
      </c>
      <c r="BL24" s="62">
        <v>172</v>
      </c>
      <c r="BM24" s="66" t="s">
        <v>13</v>
      </c>
      <c r="BN24" s="62">
        <v>0.6</v>
      </c>
      <c r="BO24" s="62">
        <v>14</v>
      </c>
      <c r="BP24" s="62" t="s">
        <v>7</v>
      </c>
      <c r="BQ24" s="62">
        <v>5.9</v>
      </c>
      <c r="BR24" s="62">
        <v>3</v>
      </c>
      <c r="BS24" s="62">
        <v>176</v>
      </c>
      <c r="BT24" s="62">
        <v>0.9</v>
      </c>
      <c r="BU24" s="62">
        <v>0.9</v>
      </c>
      <c r="BV24" s="62" t="s">
        <v>16</v>
      </c>
      <c r="BW24" s="62">
        <v>12.4</v>
      </c>
      <c r="BX24" s="62">
        <v>0.6</v>
      </c>
      <c r="BY24" s="62">
        <v>0.51</v>
      </c>
      <c r="BZ24" s="62">
        <v>4.7699999999999996</v>
      </c>
      <c r="CA24" s="62">
        <v>70</v>
      </c>
      <c r="CB24" s="62">
        <v>2</v>
      </c>
      <c r="CC24" s="62">
        <v>30.1</v>
      </c>
      <c r="CD24" s="62">
        <v>3.3</v>
      </c>
      <c r="CE24" s="62">
        <v>39</v>
      </c>
      <c r="CF24" s="62">
        <v>256</v>
      </c>
      <c r="CG24" s="62">
        <v>15.49</v>
      </c>
      <c r="CH24" s="62">
        <v>0.08</v>
      </c>
      <c r="CI24" s="62">
        <v>2.41</v>
      </c>
      <c r="CJ24" s="62">
        <v>0.01</v>
      </c>
      <c r="CK24" s="62">
        <v>4.59</v>
      </c>
      <c r="CL24" s="62">
        <v>4.6100000000000003</v>
      </c>
      <c r="CM24" s="62">
        <v>1.3498699999999999</v>
      </c>
      <c r="CN24" s="62">
        <v>2.2799999999999998</v>
      </c>
      <c r="CO24" s="62">
        <v>0.05</v>
      </c>
      <c r="CP24" s="62">
        <v>2.62</v>
      </c>
      <c r="CQ24" s="62">
        <v>0.05</v>
      </c>
      <c r="CR24" s="62">
        <v>65.75</v>
      </c>
      <c r="CS24" s="62">
        <v>0.88</v>
      </c>
      <c r="CT24" s="62">
        <v>0.02</v>
      </c>
    </row>
    <row r="25" spans="1:98" x14ac:dyDescent="0.25">
      <c r="A25" s="62" t="s">
        <v>0</v>
      </c>
      <c r="B25" s="62" t="s">
        <v>76</v>
      </c>
      <c r="C25" s="62" t="s">
        <v>77</v>
      </c>
      <c r="D25" s="62">
        <v>37.433963988199999</v>
      </c>
      <c r="E25" s="62">
        <v>-108.036586805</v>
      </c>
      <c r="F25" s="62" t="s">
        <v>381</v>
      </c>
      <c r="G25" s="60" t="s">
        <v>78</v>
      </c>
      <c r="H25" s="60" t="s">
        <v>434</v>
      </c>
      <c r="I25" s="73">
        <v>45126</v>
      </c>
      <c r="J25" s="62" t="s">
        <v>390</v>
      </c>
      <c r="K25" s="62" t="s">
        <v>391</v>
      </c>
      <c r="L25" s="62" t="s">
        <v>392</v>
      </c>
      <c r="M25" s="62" t="s">
        <v>418</v>
      </c>
      <c r="N25" s="60" t="s">
        <v>435</v>
      </c>
      <c r="O25" s="62" t="s">
        <v>395</v>
      </c>
      <c r="P25" s="62" t="s">
        <v>396</v>
      </c>
      <c r="X25" s="62">
        <v>9.49</v>
      </c>
      <c r="Y25" s="62">
        <v>3.5</v>
      </c>
      <c r="Z25" s="62">
        <v>4.34</v>
      </c>
      <c r="AA25" s="62">
        <v>2.7</v>
      </c>
      <c r="AB25" s="62">
        <v>0.85</v>
      </c>
      <c r="AC25" s="62">
        <v>0.13</v>
      </c>
      <c r="AD25" s="62" t="s">
        <v>14</v>
      </c>
      <c r="AE25" s="62">
        <v>27.9</v>
      </c>
      <c r="AF25" s="62">
        <v>0.38</v>
      </c>
      <c r="AG25" s="62" t="s">
        <v>7</v>
      </c>
      <c r="AH25" s="62" t="s">
        <v>8</v>
      </c>
      <c r="AI25" s="66">
        <v>21</v>
      </c>
      <c r="AJ25" s="62">
        <v>1073</v>
      </c>
      <c r="AK25" s="62" t="s">
        <v>8</v>
      </c>
      <c r="AL25" s="62">
        <v>0.1</v>
      </c>
      <c r="AM25" s="62" t="s">
        <v>10</v>
      </c>
      <c r="AN25" s="62">
        <v>85.9</v>
      </c>
      <c r="AO25" s="62">
        <v>5.0999999999999996</v>
      </c>
      <c r="AP25" s="62" t="s">
        <v>11</v>
      </c>
      <c r="AQ25" s="62">
        <v>0.4</v>
      </c>
      <c r="AR25" s="62">
        <v>10</v>
      </c>
      <c r="AS25" s="62">
        <v>4.7699999999999996</v>
      </c>
      <c r="AT25" s="62">
        <v>2.7</v>
      </c>
      <c r="AU25" s="62">
        <v>1.77</v>
      </c>
      <c r="AV25" s="62">
        <v>25</v>
      </c>
      <c r="AW25" s="62">
        <v>6.07</v>
      </c>
      <c r="AX25" s="62">
        <v>1</v>
      </c>
      <c r="AY25" s="62">
        <v>5</v>
      </c>
      <c r="AZ25" s="62">
        <v>0.96</v>
      </c>
      <c r="BA25" s="62" t="s">
        <v>10</v>
      </c>
      <c r="BB25" s="62">
        <v>43.9</v>
      </c>
      <c r="BC25" s="62" t="s">
        <v>11</v>
      </c>
      <c r="BD25" s="62">
        <v>0.41</v>
      </c>
      <c r="BE25" s="62">
        <v>524</v>
      </c>
      <c r="BF25" s="62" t="s">
        <v>12</v>
      </c>
      <c r="BG25" s="62">
        <v>15</v>
      </c>
      <c r="BH25" s="62">
        <v>36.4</v>
      </c>
      <c r="BI25" s="62">
        <v>6</v>
      </c>
      <c r="BJ25" s="62">
        <v>11</v>
      </c>
      <c r="BK25" s="62">
        <v>10.14</v>
      </c>
      <c r="BL25" s="62">
        <v>63.9</v>
      </c>
      <c r="BM25" s="66" t="s">
        <v>13</v>
      </c>
      <c r="BN25" s="62">
        <v>0.2</v>
      </c>
      <c r="BO25" s="62">
        <v>6</v>
      </c>
      <c r="BP25" s="62" t="s">
        <v>7</v>
      </c>
      <c r="BQ25" s="62">
        <v>6.9</v>
      </c>
      <c r="BR25" s="62">
        <v>1</v>
      </c>
      <c r="BS25" s="62">
        <v>989</v>
      </c>
      <c r="BT25" s="62">
        <v>0.7</v>
      </c>
      <c r="BU25" s="62">
        <v>0.81</v>
      </c>
      <c r="BV25" s="62" t="s">
        <v>16</v>
      </c>
      <c r="BW25" s="62">
        <v>5.5</v>
      </c>
      <c r="BX25" s="62" t="s">
        <v>15</v>
      </c>
      <c r="BY25" s="62">
        <v>0.36</v>
      </c>
      <c r="BZ25" s="62">
        <v>2.08</v>
      </c>
      <c r="CA25" s="62">
        <v>100</v>
      </c>
      <c r="CB25" s="62" t="s">
        <v>7</v>
      </c>
      <c r="CC25" s="62">
        <v>24.8</v>
      </c>
      <c r="CD25" s="62">
        <v>2.7</v>
      </c>
      <c r="CE25" s="62">
        <v>38</v>
      </c>
      <c r="CF25" s="62">
        <v>178</v>
      </c>
      <c r="CG25" s="62">
        <v>17.899999999999999</v>
      </c>
      <c r="CH25" s="62">
        <v>0.11</v>
      </c>
      <c r="CI25" s="62">
        <v>5.18</v>
      </c>
      <c r="CJ25" s="62" t="s">
        <v>14</v>
      </c>
      <c r="CK25" s="62">
        <v>6.13</v>
      </c>
      <c r="CL25" s="62">
        <v>3.47</v>
      </c>
      <c r="CM25" s="62">
        <v>0.47994999999999999</v>
      </c>
      <c r="CN25" s="62">
        <v>1.51</v>
      </c>
      <c r="CO25" s="62">
        <v>7.0000000000000007E-2</v>
      </c>
      <c r="CP25" s="62">
        <v>5.13</v>
      </c>
      <c r="CQ25" s="62">
        <v>0.33</v>
      </c>
      <c r="CR25" s="62">
        <v>59.07</v>
      </c>
      <c r="CS25" s="62">
        <v>0.69</v>
      </c>
      <c r="CT25" s="62">
        <v>0.02</v>
      </c>
    </row>
    <row r="26" spans="1:98" x14ac:dyDescent="0.25">
      <c r="A26" s="62" t="s">
        <v>0</v>
      </c>
      <c r="B26" s="62" t="s">
        <v>79</v>
      </c>
      <c r="C26" s="62" t="s">
        <v>80</v>
      </c>
      <c r="D26" s="62">
        <v>37.407443868000001</v>
      </c>
      <c r="E26" s="62">
        <v>-108.09058643</v>
      </c>
      <c r="F26" s="62" t="s">
        <v>381</v>
      </c>
      <c r="G26" s="60" t="s">
        <v>81</v>
      </c>
      <c r="H26" s="60" t="s">
        <v>420</v>
      </c>
      <c r="I26" s="73">
        <v>45126</v>
      </c>
      <c r="J26" s="62" t="s">
        <v>390</v>
      </c>
      <c r="K26" s="62" t="s">
        <v>391</v>
      </c>
      <c r="L26" s="62" t="s">
        <v>392</v>
      </c>
      <c r="M26" s="62" t="s">
        <v>418</v>
      </c>
      <c r="N26" s="60" t="s">
        <v>436</v>
      </c>
      <c r="O26" s="62" t="s">
        <v>408</v>
      </c>
      <c r="P26" s="62" t="s">
        <v>401</v>
      </c>
      <c r="R26" s="62">
        <v>24</v>
      </c>
      <c r="S26" s="62">
        <v>3</v>
      </c>
      <c r="T26" s="62" t="s">
        <v>11</v>
      </c>
      <c r="X26" s="62">
        <v>6.95</v>
      </c>
      <c r="Y26" s="62">
        <v>2.2000000000000002</v>
      </c>
      <c r="Z26" s="62">
        <v>2.8</v>
      </c>
      <c r="AA26" s="62">
        <v>5</v>
      </c>
      <c r="AB26" s="62">
        <v>0.06</v>
      </c>
      <c r="AC26" s="62">
        <v>0.04</v>
      </c>
      <c r="AD26" s="62">
        <v>2.1800000000000002</v>
      </c>
      <c r="AE26" s="62">
        <v>29.6</v>
      </c>
      <c r="AF26" s="62">
        <v>0.16</v>
      </c>
      <c r="AG26" s="62">
        <v>6</v>
      </c>
      <c r="AH26" s="62">
        <v>17</v>
      </c>
      <c r="AI26" s="66">
        <v>16</v>
      </c>
      <c r="AJ26" s="62">
        <v>821</v>
      </c>
      <c r="AK26" s="62" t="s">
        <v>8</v>
      </c>
      <c r="AL26" s="62">
        <v>1.3</v>
      </c>
      <c r="AM26" s="62">
        <v>0.9</v>
      </c>
      <c r="AN26" s="62">
        <v>57.7</v>
      </c>
      <c r="AO26" s="62">
        <v>8.6999999999999993</v>
      </c>
      <c r="AP26" s="62" t="s">
        <v>11</v>
      </c>
      <c r="AQ26" s="62">
        <v>1.5</v>
      </c>
      <c r="AR26" s="62">
        <v>9632</v>
      </c>
      <c r="AS26" s="62">
        <v>2.2799999999999998</v>
      </c>
      <c r="AT26" s="62">
        <v>1.53</v>
      </c>
      <c r="AU26" s="62">
        <v>0.8</v>
      </c>
      <c r="AV26" s="62">
        <v>24</v>
      </c>
      <c r="AW26" s="62">
        <v>2.65</v>
      </c>
      <c r="AX26" s="62">
        <v>3</v>
      </c>
      <c r="AY26" s="62">
        <v>5</v>
      </c>
      <c r="AZ26" s="62">
        <v>0.49</v>
      </c>
      <c r="BA26" s="62" t="s">
        <v>10</v>
      </c>
      <c r="BB26" s="62">
        <v>33.5</v>
      </c>
      <c r="BC26" s="62">
        <v>16</v>
      </c>
      <c r="BD26" s="62">
        <v>0.35</v>
      </c>
      <c r="BE26" s="62">
        <v>1101</v>
      </c>
      <c r="BF26" s="62">
        <v>5</v>
      </c>
      <c r="BG26" s="62">
        <v>15</v>
      </c>
      <c r="BH26" s="62">
        <v>17.899999999999999</v>
      </c>
      <c r="BI26" s="62">
        <v>11</v>
      </c>
      <c r="BJ26" s="62">
        <v>25</v>
      </c>
      <c r="BK26" s="62">
        <v>5.78</v>
      </c>
      <c r="BL26" s="62">
        <v>95.9</v>
      </c>
      <c r="BM26" s="66" t="s">
        <v>13</v>
      </c>
      <c r="BN26" s="62">
        <v>0.4</v>
      </c>
      <c r="BO26" s="62" t="s">
        <v>8</v>
      </c>
      <c r="BP26" s="62">
        <v>6</v>
      </c>
      <c r="BQ26" s="62">
        <v>2.8</v>
      </c>
      <c r="BR26" s="62">
        <v>2</v>
      </c>
      <c r="BS26" s="62">
        <v>464</v>
      </c>
      <c r="BT26" s="62" t="s">
        <v>15</v>
      </c>
      <c r="BU26" s="62">
        <v>0.34</v>
      </c>
      <c r="BV26" s="62">
        <v>7.0000000000000007E-2</v>
      </c>
      <c r="BW26" s="62">
        <v>17.8</v>
      </c>
      <c r="BX26" s="62" t="s">
        <v>15</v>
      </c>
      <c r="BY26" s="62">
        <v>0.24</v>
      </c>
      <c r="BZ26" s="62">
        <v>4.04</v>
      </c>
      <c r="CA26" s="62">
        <v>123</v>
      </c>
      <c r="CB26" s="62" t="s">
        <v>7</v>
      </c>
      <c r="CC26" s="62">
        <v>12.9</v>
      </c>
      <c r="CD26" s="62">
        <v>2.1</v>
      </c>
      <c r="CE26" s="62">
        <v>205</v>
      </c>
      <c r="CF26" s="62">
        <v>205</v>
      </c>
      <c r="CG26" s="62">
        <v>13.29</v>
      </c>
      <c r="CH26" s="62">
        <v>0.1</v>
      </c>
      <c r="CI26" s="62">
        <v>3.29</v>
      </c>
      <c r="CJ26" s="62" t="s">
        <v>14</v>
      </c>
      <c r="CK26" s="62">
        <v>3.96</v>
      </c>
      <c r="CL26" s="62">
        <v>6.66</v>
      </c>
      <c r="CM26" s="62">
        <v>2.84972</v>
      </c>
      <c r="CN26" s="62">
        <v>0.11</v>
      </c>
      <c r="CO26" s="62">
        <v>0.16</v>
      </c>
      <c r="CP26" s="62">
        <v>2.67</v>
      </c>
      <c r="CQ26" s="62">
        <v>0.12</v>
      </c>
      <c r="CR26" s="62">
        <v>63.68</v>
      </c>
      <c r="CS26" s="62">
        <v>0.28000000000000003</v>
      </c>
      <c r="CT26" s="62">
        <v>0.02</v>
      </c>
    </row>
    <row r="27" spans="1:98" x14ac:dyDescent="0.25">
      <c r="A27" s="62" t="s">
        <v>0</v>
      </c>
      <c r="B27" s="62" t="s">
        <v>82</v>
      </c>
      <c r="C27" s="62" t="s">
        <v>83</v>
      </c>
      <c r="D27" s="62">
        <v>37.4074118586</v>
      </c>
      <c r="E27" s="62">
        <v>-108.09079260599999</v>
      </c>
      <c r="F27" s="62" t="s">
        <v>381</v>
      </c>
      <c r="G27" s="60" t="s">
        <v>84</v>
      </c>
      <c r="H27" s="60" t="s">
        <v>437</v>
      </c>
      <c r="I27" s="73">
        <v>45126</v>
      </c>
      <c r="J27" s="62" t="s">
        <v>390</v>
      </c>
      <c r="K27" s="62" t="s">
        <v>424</v>
      </c>
      <c r="L27" s="62" t="s">
        <v>392</v>
      </c>
      <c r="M27" s="62" t="s">
        <v>418</v>
      </c>
      <c r="N27" s="60" t="s">
        <v>436</v>
      </c>
      <c r="O27" s="62" t="s">
        <v>408</v>
      </c>
      <c r="P27" s="62" t="s">
        <v>401</v>
      </c>
      <c r="X27" s="62">
        <v>4.55</v>
      </c>
      <c r="Y27" s="62">
        <v>3.7</v>
      </c>
      <c r="Z27" s="62">
        <v>3.58</v>
      </c>
      <c r="AA27" s="62">
        <v>4.7</v>
      </c>
      <c r="AB27" s="62">
        <v>0.08</v>
      </c>
      <c r="AC27" s="62">
        <v>0.16</v>
      </c>
      <c r="AD27" s="62">
        <v>1.02</v>
      </c>
      <c r="AE27" s="62">
        <v>29.1</v>
      </c>
      <c r="AF27" s="62">
        <v>0.18</v>
      </c>
      <c r="AG27" s="62">
        <v>5</v>
      </c>
      <c r="AH27" s="62">
        <v>27</v>
      </c>
      <c r="AI27" s="66">
        <v>16</v>
      </c>
      <c r="AJ27" s="62">
        <v>872</v>
      </c>
      <c r="AK27" s="62">
        <v>6</v>
      </c>
      <c r="AL27" s="62">
        <v>29</v>
      </c>
      <c r="AM27" s="62">
        <v>1.5</v>
      </c>
      <c r="AN27" s="62">
        <v>108</v>
      </c>
      <c r="AO27" s="62">
        <v>6.4</v>
      </c>
      <c r="AP27" s="62">
        <v>11</v>
      </c>
      <c r="AQ27" s="62">
        <v>1.2</v>
      </c>
      <c r="AR27" s="62">
        <v>290</v>
      </c>
      <c r="AS27" s="62">
        <v>4.18</v>
      </c>
      <c r="AT27" s="62">
        <v>2.3199999999999998</v>
      </c>
      <c r="AU27" s="62">
        <v>1.54</v>
      </c>
      <c r="AV27" s="62">
        <v>17</v>
      </c>
      <c r="AW27" s="62">
        <v>5.34</v>
      </c>
      <c r="AX27" s="62">
        <v>3</v>
      </c>
      <c r="AY27" s="62">
        <v>3</v>
      </c>
      <c r="AZ27" s="62">
        <v>0.82</v>
      </c>
      <c r="BA27" s="62" t="s">
        <v>10</v>
      </c>
      <c r="BB27" s="62">
        <v>82.2</v>
      </c>
      <c r="BC27" s="62">
        <v>27</v>
      </c>
      <c r="BD27" s="62">
        <v>0.38</v>
      </c>
      <c r="BE27" s="62">
        <v>2008</v>
      </c>
      <c r="BF27" s="62">
        <v>35</v>
      </c>
      <c r="BG27" s="62">
        <v>12</v>
      </c>
      <c r="BH27" s="62">
        <v>29.5</v>
      </c>
      <c r="BI27" s="62">
        <v>8</v>
      </c>
      <c r="BJ27" s="62">
        <v>1146</v>
      </c>
      <c r="BK27" s="62">
        <v>9.75</v>
      </c>
      <c r="BL27" s="62">
        <v>97.4</v>
      </c>
      <c r="BM27" s="66" t="s">
        <v>13</v>
      </c>
      <c r="BN27" s="62">
        <v>0.4</v>
      </c>
      <c r="BO27" s="62" t="s">
        <v>8</v>
      </c>
      <c r="BP27" s="62">
        <v>4</v>
      </c>
      <c r="BQ27" s="62">
        <v>5.0999999999999996</v>
      </c>
      <c r="BR27" s="62">
        <v>1</v>
      </c>
      <c r="BS27" s="62">
        <v>429</v>
      </c>
      <c r="BT27" s="62" t="s">
        <v>15</v>
      </c>
      <c r="BU27" s="62">
        <v>0.71</v>
      </c>
      <c r="BV27" s="62">
        <v>0.34</v>
      </c>
      <c r="BW27" s="62">
        <v>8.1999999999999993</v>
      </c>
      <c r="BX27" s="62">
        <v>1.1000000000000001</v>
      </c>
      <c r="BY27" s="62">
        <v>0.36</v>
      </c>
      <c r="BZ27" s="62">
        <v>21.35</v>
      </c>
      <c r="CA27" s="62">
        <v>166</v>
      </c>
      <c r="CB27" s="62">
        <v>2</v>
      </c>
      <c r="CC27" s="62">
        <v>25.6</v>
      </c>
      <c r="CD27" s="62">
        <v>2.5</v>
      </c>
      <c r="CE27" s="62">
        <v>501</v>
      </c>
      <c r="CF27" s="62">
        <v>119</v>
      </c>
      <c r="CG27" s="62">
        <v>8.84</v>
      </c>
      <c r="CH27" s="62">
        <v>0.1</v>
      </c>
      <c r="CI27" s="62">
        <v>5.6</v>
      </c>
      <c r="CJ27" s="62" t="s">
        <v>14</v>
      </c>
      <c r="CK27" s="62">
        <v>5.18</v>
      </c>
      <c r="CL27" s="62">
        <v>6.19</v>
      </c>
      <c r="CM27" s="62">
        <v>3.86</v>
      </c>
      <c r="CN27" s="62">
        <v>0.16</v>
      </c>
      <c r="CO27" s="62">
        <v>0.28000000000000003</v>
      </c>
      <c r="CP27" s="62">
        <v>0.57999999999999996</v>
      </c>
      <c r="CQ27" s="62">
        <v>0.42</v>
      </c>
      <c r="CR27" s="62">
        <v>67.930000000000007</v>
      </c>
      <c r="CS27" s="62">
        <v>0.31</v>
      </c>
      <c r="CT27" s="62">
        <v>0.03</v>
      </c>
    </row>
    <row r="28" spans="1:98" x14ac:dyDescent="0.25">
      <c r="A28" s="62" t="s">
        <v>0</v>
      </c>
      <c r="B28" s="62" t="s">
        <v>85</v>
      </c>
      <c r="C28" s="62" t="s">
        <v>86</v>
      </c>
      <c r="D28" s="62">
        <v>37.402617819600003</v>
      </c>
      <c r="E28" s="62">
        <v>-108.061261419</v>
      </c>
      <c r="F28" s="62" t="s">
        <v>381</v>
      </c>
      <c r="G28" s="60" t="s">
        <v>87</v>
      </c>
      <c r="H28" s="60" t="s">
        <v>434</v>
      </c>
      <c r="I28" s="73">
        <v>45126</v>
      </c>
      <c r="J28" s="62" t="s">
        <v>390</v>
      </c>
      <c r="K28" s="62" t="s">
        <v>391</v>
      </c>
      <c r="L28" s="62" t="s">
        <v>392</v>
      </c>
      <c r="M28" s="62" t="s">
        <v>418</v>
      </c>
      <c r="N28" s="60" t="s">
        <v>438</v>
      </c>
      <c r="O28" s="62" t="s">
        <v>408</v>
      </c>
      <c r="P28" s="62" t="s">
        <v>401</v>
      </c>
      <c r="X28" s="62">
        <v>8.7799999999999994</v>
      </c>
      <c r="Y28" s="62">
        <v>2.5</v>
      </c>
      <c r="Z28" s="62">
        <v>3.1</v>
      </c>
      <c r="AA28" s="62">
        <v>2.2999999999999998</v>
      </c>
      <c r="AB28" s="62">
        <v>0.6</v>
      </c>
      <c r="AC28" s="62">
        <v>0.09</v>
      </c>
      <c r="AD28" s="62">
        <v>0.06</v>
      </c>
      <c r="AE28" s="62">
        <v>28.7</v>
      </c>
      <c r="AF28" s="62">
        <v>0.24</v>
      </c>
      <c r="AG28" s="62" t="s">
        <v>7</v>
      </c>
      <c r="AH28" s="62" t="s">
        <v>8</v>
      </c>
      <c r="AI28" s="66">
        <v>19</v>
      </c>
      <c r="AJ28" s="62">
        <v>1055</v>
      </c>
      <c r="AK28" s="62" t="s">
        <v>8</v>
      </c>
      <c r="AL28" s="62">
        <v>0.1</v>
      </c>
      <c r="AM28" s="62" t="s">
        <v>10</v>
      </c>
      <c r="AN28" s="62">
        <v>67.400000000000006</v>
      </c>
      <c r="AO28" s="62">
        <v>4.5</v>
      </c>
      <c r="AP28" s="62">
        <v>17</v>
      </c>
      <c r="AQ28" s="62">
        <v>5.0999999999999996</v>
      </c>
      <c r="AR28" s="62" t="s">
        <v>11</v>
      </c>
      <c r="AS28" s="62">
        <v>3.24</v>
      </c>
      <c r="AT28" s="62">
        <v>1.77</v>
      </c>
      <c r="AU28" s="62">
        <v>1.41</v>
      </c>
      <c r="AV28" s="62">
        <v>22</v>
      </c>
      <c r="AW28" s="62">
        <v>4.25</v>
      </c>
      <c r="AX28" s="62">
        <v>1</v>
      </c>
      <c r="AY28" s="62">
        <v>4</v>
      </c>
      <c r="AZ28" s="62">
        <v>0.63</v>
      </c>
      <c r="BA28" s="62" t="s">
        <v>10</v>
      </c>
      <c r="BB28" s="62">
        <v>37.9</v>
      </c>
      <c r="BC28" s="62">
        <v>10</v>
      </c>
      <c r="BD28" s="62">
        <v>0.28999999999999998</v>
      </c>
      <c r="BE28" s="62">
        <v>420</v>
      </c>
      <c r="BF28" s="62" t="s">
        <v>12</v>
      </c>
      <c r="BG28" s="62">
        <v>11</v>
      </c>
      <c r="BH28" s="62">
        <v>27.2</v>
      </c>
      <c r="BI28" s="62" t="s">
        <v>8</v>
      </c>
      <c r="BJ28" s="62">
        <v>9</v>
      </c>
      <c r="BK28" s="62">
        <v>8.01</v>
      </c>
      <c r="BL28" s="62">
        <v>58.1</v>
      </c>
      <c r="BM28" s="66" t="s">
        <v>13</v>
      </c>
      <c r="BN28" s="62">
        <v>0.1</v>
      </c>
      <c r="BO28" s="62">
        <v>5</v>
      </c>
      <c r="BP28" s="62" t="s">
        <v>7</v>
      </c>
      <c r="BQ28" s="62">
        <v>4.7</v>
      </c>
      <c r="BR28" s="62" t="s">
        <v>7</v>
      </c>
      <c r="BS28" s="62">
        <v>1177</v>
      </c>
      <c r="BT28" s="62" t="s">
        <v>15</v>
      </c>
      <c r="BU28" s="62">
        <v>0.55000000000000004</v>
      </c>
      <c r="BV28" s="62" t="s">
        <v>16</v>
      </c>
      <c r="BW28" s="62">
        <v>3.9</v>
      </c>
      <c r="BX28" s="62" t="s">
        <v>15</v>
      </c>
      <c r="BY28" s="62">
        <v>0.26</v>
      </c>
      <c r="BZ28" s="62">
        <v>2.19</v>
      </c>
      <c r="CA28" s="62">
        <v>75</v>
      </c>
      <c r="CB28" s="62" t="s">
        <v>7</v>
      </c>
      <c r="CC28" s="62">
        <v>17.5</v>
      </c>
      <c r="CD28" s="62">
        <v>1.8</v>
      </c>
      <c r="CE28" s="62">
        <v>20</v>
      </c>
      <c r="CF28" s="62">
        <v>129</v>
      </c>
      <c r="CG28" s="62">
        <v>17</v>
      </c>
      <c r="CH28" s="62">
        <v>0.12</v>
      </c>
      <c r="CI28" s="62">
        <v>3.69</v>
      </c>
      <c r="CJ28" s="62" t="s">
        <v>14</v>
      </c>
      <c r="CK28" s="62">
        <v>4.33</v>
      </c>
      <c r="CL28" s="62">
        <v>3.03</v>
      </c>
      <c r="CM28" s="62">
        <v>2.1197900000000001</v>
      </c>
      <c r="CN28" s="62">
        <v>1.08</v>
      </c>
      <c r="CO28" s="62">
        <v>0.06</v>
      </c>
      <c r="CP28" s="62">
        <v>5.62</v>
      </c>
      <c r="CQ28" s="62">
        <v>0.23</v>
      </c>
      <c r="CR28" s="62">
        <v>62.28</v>
      </c>
      <c r="CS28" s="62">
        <v>0.45</v>
      </c>
      <c r="CT28" s="62">
        <v>0.02</v>
      </c>
    </row>
    <row r="29" spans="1:98" x14ac:dyDescent="0.25">
      <c r="A29" s="62" t="s">
        <v>0</v>
      </c>
      <c r="B29" s="62" t="s">
        <v>88</v>
      </c>
      <c r="C29" s="62" t="s">
        <v>89</v>
      </c>
      <c r="D29" s="62">
        <v>37.400337351799998</v>
      </c>
      <c r="E29" s="62">
        <v>-108.073218669</v>
      </c>
      <c r="F29" s="62" t="s">
        <v>381</v>
      </c>
      <c r="G29" s="60" t="s">
        <v>90</v>
      </c>
      <c r="H29" s="60" t="s">
        <v>439</v>
      </c>
      <c r="I29" s="73">
        <v>45127</v>
      </c>
      <c r="J29" s="62" t="s">
        <v>390</v>
      </c>
      <c r="K29" s="62" t="s">
        <v>440</v>
      </c>
      <c r="L29" s="62" t="s">
        <v>392</v>
      </c>
      <c r="M29" s="62" t="s">
        <v>403</v>
      </c>
      <c r="N29" s="60" t="s">
        <v>441</v>
      </c>
      <c r="O29" s="62" t="s">
        <v>408</v>
      </c>
      <c r="P29" s="62" t="s">
        <v>401</v>
      </c>
      <c r="R29" s="62">
        <v>337</v>
      </c>
      <c r="S29" s="62">
        <v>358</v>
      </c>
      <c r="T29" s="62">
        <v>590</v>
      </c>
      <c r="X29" s="62">
        <v>6.65</v>
      </c>
      <c r="Y29" s="62">
        <v>3.2</v>
      </c>
      <c r="Z29" s="62">
        <v>5.24</v>
      </c>
      <c r="AA29" s="62">
        <v>6.3</v>
      </c>
      <c r="AB29" s="62">
        <v>1.1599999999999999</v>
      </c>
      <c r="AC29" s="62">
        <v>0.3</v>
      </c>
      <c r="AD29" s="62">
        <v>3.34</v>
      </c>
      <c r="AE29" s="62">
        <v>24.8</v>
      </c>
      <c r="AF29" s="62">
        <v>0.25</v>
      </c>
      <c r="AG29" s="62">
        <v>30</v>
      </c>
      <c r="AH29" s="62" t="s">
        <v>8</v>
      </c>
      <c r="AI29" s="66">
        <v>21</v>
      </c>
      <c r="AJ29" s="62">
        <v>3503</v>
      </c>
      <c r="AK29" s="62" t="s">
        <v>8</v>
      </c>
      <c r="AL29" s="62">
        <v>10.9</v>
      </c>
      <c r="AM29" s="62">
        <v>1.6</v>
      </c>
      <c r="AN29" s="62">
        <v>245</v>
      </c>
      <c r="AO29" s="62">
        <v>18.2</v>
      </c>
      <c r="AP29" s="62" t="s">
        <v>11</v>
      </c>
      <c r="AQ29" s="62">
        <v>0.6</v>
      </c>
      <c r="AR29" s="62" t="s">
        <v>56</v>
      </c>
      <c r="AS29" s="62">
        <v>6.81</v>
      </c>
      <c r="AT29" s="62">
        <v>3.56</v>
      </c>
      <c r="AU29" s="62">
        <v>3.15</v>
      </c>
      <c r="AV29" s="62">
        <v>26</v>
      </c>
      <c r="AW29" s="62">
        <v>10.83</v>
      </c>
      <c r="AX29" s="62">
        <v>2</v>
      </c>
      <c r="AY29" s="62">
        <v>6</v>
      </c>
      <c r="AZ29" s="62">
        <v>1.23</v>
      </c>
      <c r="BA29" s="62">
        <v>0.5</v>
      </c>
      <c r="BB29" s="62">
        <v>134</v>
      </c>
      <c r="BC29" s="62">
        <v>24</v>
      </c>
      <c r="BD29" s="62">
        <v>0.56999999999999995</v>
      </c>
      <c r="BE29" s="62">
        <v>2277</v>
      </c>
      <c r="BF29" s="62" t="s">
        <v>12</v>
      </c>
      <c r="BG29" s="62">
        <v>20</v>
      </c>
      <c r="BH29" s="62">
        <v>87.5</v>
      </c>
      <c r="BI29" s="62">
        <v>10</v>
      </c>
      <c r="BJ29" s="62">
        <v>30</v>
      </c>
      <c r="BK29" s="62">
        <v>26.87</v>
      </c>
      <c r="BL29" s="62">
        <v>105</v>
      </c>
      <c r="BM29" s="66" t="s">
        <v>13</v>
      </c>
      <c r="BN29" s="62" t="s">
        <v>9</v>
      </c>
      <c r="BO29" s="62" t="s">
        <v>8</v>
      </c>
      <c r="BP29" s="62">
        <v>17</v>
      </c>
      <c r="BQ29" s="62">
        <v>13.1</v>
      </c>
      <c r="BR29" s="62">
        <v>3</v>
      </c>
      <c r="BS29" s="62">
        <v>1304</v>
      </c>
      <c r="BT29" s="62">
        <v>0.7</v>
      </c>
      <c r="BU29" s="62">
        <v>1.2</v>
      </c>
      <c r="BV29" s="62">
        <v>2.0299999999999998</v>
      </c>
      <c r="BW29" s="62">
        <v>17.5</v>
      </c>
      <c r="BX29" s="62" t="s">
        <v>15</v>
      </c>
      <c r="BY29" s="62">
        <v>0.5</v>
      </c>
      <c r="BZ29" s="62">
        <v>3.38</v>
      </c>
      <c r="CA29" s="62">
        <v>163</v>
      </c>
      <c r="CB29" s="62" t="s">
        <v>7</v>
      </c>
      <c r="CC29" s="62">
        <v>35.799999999999997</v>
      </c>
      <c r="CD29" s="62">
        <v>3.6</v>
      </c>
      <c r="CE29" s="62">
        <v>249</v>
      </c>
      <c r="CF29" s="62">
        <v>209</v>
      </c>
      <c r="CG29" s="62">
        <v>12.61</v>
      </c>
      <c r="CH29" s="62">
        <v>0.41</v>
      </c>
      <c r="CI29" s="62">
        <v>4.82</v>
      </c>
      <c r="CJ29" s="62" t="s">
        <v>14</v>
      </c>
      <c r="CK29" s="62">
        <v>7.45</v>
      </c>
      <c r="CL29" s="62">
        <v>8.35</v>
      </c>
      <c r="CM29" s="62">
        <v>2.3397700000000001</v>
      </c>
      <c r="CN29" s="62">
        <v>2.1</v>
      </c>
      <c r="CO29" s="62">
        <v>0.33</v>
      </c>
      <c r="CP29" s="62">
        <v>2.0699999999999998</v>
      </c>
      <c r="CQ29" s="62">
        <v>0.8</v>
      </c>
      <c r="CR29" s="62">
        <v>53.45</v>
      </c>
      <c r="CS29" s="62">
        <v>0.43</v>
      </c>
      <c r="CT29" s="62">
        <v>0.04</v>
      </c>
    </row>
    <row r="30" spans="1:98" x14ac:dyDescent="0.25">
      <c r="A30" s="62" t="s">
        <v>0</v>
      </c>
      <c r="B30" s="62" t="s">
        <v>91</v>
      </c>
      <c r="C30" s="62" t="s">
        <v>92</v>
      </c>
      <c r="G30" s="60" t="s">
        <v>500</v>
      </c>
      <c r="N30" s="60"/>
      <c r="R30" s="62">
        <v>12</v>
      </c>
      <c r="S30" s="62">
        <v>1</v>
      </c>
      <c r="T30" s="62" t="s">
        <v>11</v>
      </c>
      <c r="X30" s="62">
        <v>8.4</v>
      </c>
      <c r="Y30" s="62">
        <v>2.5</v>
      </c>
      <c r="Z30" s="62">
        <v>2.1800000000000002</v>
      </c>
      <c r="AA30" s="62">
        <v>5.4</v>
      </c>
      <c r="AB30" s="62">
        <v>0.65</v>
      </c>
      <c r="AC30" s="62">
        <v>0.09</v>
      </c>
      <c r="AD30" s="62">
        <v>0.03</v>
      </c>
      <c r="AE30" s="62">
        <v>28.9</v>
      </c>
      <c r="AF30" s="62">
        <v>0.3</v>
      </c>
      <c r="AG30" s="62" t="s">
        <v>7</v>
      </c>
      <c r="AH30" s="62">
        <v>6</v>
      </c>
      <c r="AI30" s="66">
        <v>16</v>
      </c>
      <c r="AJ30" s="62">
        <v>1328</v>
      </c>
      <c r="AK30" s="62" t="s">
        <v>8</v>
      </c>
      <c r="AL30" s="62">
        <v>0.5</v>
      </c>
      <c r="AM30" s="62" t="s">
        <v>10</v>
      </c>
      <c r="AN30" s="62">
        <v>55.1</v>
      </c>
      <c r="AO30" s="62">
        <v>2.4</v>
      </c>
      <c r="AP30" s="62">
        <v>13</v>
      </c>
      <c r="AQ30" s="62">
        <v>2.6</v>
      </c>
      <c r="AR30" s="62" t="s">
        <v>11</v>
      </c>
      <c r="AS30" s="62">
        <v>3.87</v>
      </c>
      <c r="AT30" s="62">
        <v>2.33</v>
      </c>
      <c r="AU30" s="62">
        <v>1.19</v>
      </c>
      <c r="AV30" s="62">
        <v>22</v>
      </c>
      <c r="AW30" s="62">
        <v>4.8600000000000003</v>
      </c>
      <c r="AX30" s="62">
        <v>1</v>
      </c>
      <c r="AY30" s="62">
        <v>5</v>
      </c>
      <c r="AZ30" s="62">
        <v>0.76</v>
      </c>
      <c r="BA30" s="62" t="s">
        <v>10</v>
      </c>
      <c r="BB30" s="62">
        <v>24</v>
      </c>
      <c r="BC30" s="62" t="s">
        <v>11</v>
      </c>
      <c r="BD30" s="62">
        <v>0.37</v>
      </c>
      <c r="BE30" s="62">
        <v>375</v>
      </c>
      <c r="BF30" s="62" t="s">
        <v>12</v>
      </c>
      <c r="BG30" s="62">
        <v>11</v>
      </c>
      <c r="BH30" s="62">
        <v>26.7</v>
      </c>
      <c r="BI30" s="62">
        <v>26</v>
      </c>
      <c r="BJ30" s="62">
        <v>7</v>
      </c>
      <c r="BK30" s="62">
        <v>7.34</v>
      </c>
      <c r="BL30" s="62">
        <v>152</v>
      </c>
      <c r="BM30" s="66" t="s">
        <v>13</v>
      </c>
      <c r="BN30" s="62">
        <v>0.4</v>
      </c>
      <c r="BO30" s="62">
        <v>5</v>
      </c>
      <c r="BP30" s="62" t="s">
        <v>7</v>
      </c>
      <c r="BQ30" s="62">
        <v>5.3</v>
      </c>
      <c r="BR30" s="62">
        <v>1</v>
      </c>
      <c r="BS30" s="62">
        <v>261</v>
      </c>
      <c r="BT30" s="62" t="s">
        <v>15</v>
      </c>
      <c r="BU30" s="62">
        <v>0.66</v>
      </c>
      <c r="BV30" s="62">
        <v>0.28000000000000003</v>
      </c>
      <c r="BW30" s="62">
        <v>3</v>
      </c>
      <c r="BX30" s="62">
        <v>0.7</v>
      </c>
      <c r="BY30" s="62">
        <v>0.32</v>
      </c>
      <c r="BZ30" s="62">
        <v>1.54</v>
      </c>
      <c r="CA30" s="62">
        <v>53</v>
      </c>
      <c r="CB30" s="62" t="s">
        <v>7</v>
      </c>
      <c r="CC30" s="62">
        <v>20.7</v>
      </c>
      <c r="CD30" s="62">
        <v>2.2999999999999998</v>
      </c>
      <c r="CE30" s="62">
        <v>25</v>
      </c>
      <c r="CF30" s="62">
        <v>183</v>
      </c>
      <c r="CG30" s="62">
        <v>16.16</v>
      </c>
      <c r="CH30" s="62">
        <v>0.16</v>
      </c>
      <c r="CI30" s="62">
        <v>3.65</v>
      </c>
      <c r="CJ30" s="62" t="s">
        <v>14</v>
      </c>
      <c r="CK30" s="62">
        <v>3.04</v>
      </c>
      <c r="CL30" s="62">
        <v>7.17</v>
      </c>
      <c r="CM30" s="62">
        <v>3.8096199999999998</v>
      </c>
      <c r="CN30" s="62">
        <v>1.1399999999999999</v>
      </c>
      <c r="CO30" s="62">
        <v>0.05</v>
      </c>
      <c r="CP30" s="62">
        <v>3.03</v>
      </c>
      <c r="CQ30" s="62">
        <v>0.21</v>
      </c>
      <c r="CR30" s="62">
        <v>61.18</v>
      </c>
      <c r="CS30" s="62">
        <v>0.52</v>
      </c>
      <c r="CT30" s="62">
        <v>0.01</v>
      </c>
    </row>
    <row r="31" spans="1:98" x14ac:dyDescent="0.25">
      <c r="A31" s="62" t="s">
        <v>0</v>
      </c>
      <c r="B31" s="62" t="s">
        <v>93</v>
      </c>
      <c r="C31" s="62" t="s">
        <v>94</v>
      </c>
      <c r="D31" s="62">
        <v>37.400313969700001</v>
      </c>
      <c r="E31" s="62">
        <v>-108.073210409</v>
      </c>
      <c r="F31" s="62" t="s">
        <v>381</v>
      </c>
      <c r="G31" s="60" t="s">
        <v>95</v>
      </c>
      <c r="H31" s="60" t="s">
        <v>439</v>
      </c>
      <c r="I31" s="73">
        <v>45127</v>
      </c>
      <c r="J31" s="62" t="s">
        <v>390</v>
      </c>
      <c r="K31" s="62" t="s">
        <v>440</v>
      </c>
      <c r="L31" s="62" t="s">
        <v>392</v>
      </c>
      <c r="M31" s="62" t="s">
        <v>403</v>
      </c>
      <c r="N31" s="60" t="s">
        <v>441</v>
      </c>
      <c r="O31" s="62" t="s">
        <v>408</v>
      </c>
      <c r="P31" s="62" t="s">
        <v>401</v>
      </c>
      <c r="R31" s="62">
        <v>366</v>
      </c>
      <c r="S31" s="62">
        <v>69</v>
      </c>
      <c r="T31" s="62">
        <v>150</v>
      </c>
      <c r="X31" s="62">
        <v>7.75</v>
      </c>
      <c r="Y31" s="62">
        <v>1</v>
      </c>
      <c r="Z31" s="62">
        <v>2.1800000000000002</v>
      </c>
      <c r="AA31" s="62">
        <v>7.1</v>
      </c>
      <c r="AB31" s="62">
        <v>0.27</v>
      </c>
      <c r="AC31" s="62">
        <v>0.03</v>
      </c>
      <c r="AD31" s="62">
        <v>2</v>
      </c>
      <c r="AE31" s="62">
        <v>29.3</v>
      </c>
      <c r="AF31" s="62">
        <v>0.18</v>
      </c>
      <c r="AG31" s="62">
        <v>38</v>
      </c>
      <c r="AH31" s="62" t="s">
        <v>8</v>
      </c>
      <c r="AI31" s="66">
        <v>14</v>
      </c>
      <c r="AJ31" s="62">
        <v>1349</v>
      </c>
      <c r="AK31" s="62" t="s">
        <v>8</v>
      </c>
      <c r="AL31" s="62">
        <v>23.2</v>
      </c>
      <c r="AM31" s="62">
        <v>2.4</v>
      </c>
      <c r="AN31" s="62">
        <v>82.8</v>
      </c>
      <c r="AO31" s="62">
        <v>8.4</v>
      </c>
      <c r="AP31" s="62" t="s">
        <v>11</v>
      </c>
      <c r="AQ31" s="62">
        <v>0.7</v>
      </c>
      <c r="AR31" s="62" t="s">
        <v>56</v>
      </c>
      <c r="AS31" s="62">
        <v>2.83</v>
      </c>
      <c r="AT31" s="62">
        <v>1.68</v>
      </c>
      <c r="AU31" s="62">
        <v>1.01</v>
      </c>
      <c r="AV31" s="62">
        <v>25</v>
      </c>
      <c r="AW31" s="62">
        <v>3.66</v>
      </c>
      <c r="AX31" s="62">
        <v>1</v>
      </c>
      <c r="AY31" s="62">
        <v>5</v>
      </c>
      <c r="AZ31" s="62">
        <v>0.56999999999999995</v>
      </c>
      <c r="BA31" s="62" t="s">
        <v>10</v>
      </c>
      <c r="BB31" s="62">
        <v>46.9</v>
      </c>
      <c r="BC31" s="62" t="s">
        <v>11</v>
      </c>
      <c r="BD31" s="62">
        <v>0.32</v>
      </c>
      <c r="BE31" s="62">
        <v>1251</v>
      </c>
      <c r="BF31" s="62" t="s">
        <v>12</v>
      </c>
      <c r="BG31" s="62">
        <v>14</v>
      </c>
      <c r="BH31" s="62">
        <v>26.6</v>
      </c>
      <c r="BI31" s="62">
        <v>6</v>
      </c>
      <c r="BJ31" s="62">
        <v>59</v>
      </c>
      <c r="BK31" s="62">
        <v>8.67</v>
      </c>
      <c r="BL31" s="62">
        <v>121</v>
      </c>
      <c r="BM31" s="66" t="s">
        <v>13</v>
      </c>
      <c r="BN31" s="62" t="s">
        <v>9</v>
      </c>
      <c r="BO31" s="62" t="s">
        <v>8</v>
      </c>
      <c r="BP31" s="62">
        <v>7</v>
      </c>
      <c r="BQ31" s="62">
        <v>4.3</v>
      </c>
      <c r="BR31" s="62">
        <v>2</v>
      </c>
      <c r="BS31" s="62">
        <v>745</v>
      </c>
      <c r="BT31" s="62">
        <v>0.6</v>
      </c>
      <c r="BU31" s="62">
        <v>0.46</v>
      </c>
      <c r="BV31" s="62">
        <v>0.56000000000000005</v>
      </c>
      <c r="BW31" s="62">
        <v>17.8</v>
      </c>
      <c r="BX31" s="62" t="s">
        <v>15</v>
      </c>
      <c r="BY31" s="62">
        <v>0.27</v>
      </c>
      <c r="BZ31" s="62">
        <v>5.83</v>
      </c>
      <c r="CA31" s="62">
        <v>83</v>
      </c>
      <c r="CB31" s="62" t="s">
        <v>7</v>
      </c>
      <c r="CC31" s="62">
        <v>16.2</v>
      </c>
      <c r="CD31" s="62">
        <v>2</v>
      </c>
      <c r="CE31" s="62">
        <v>179</v>
      </c>
      <c r="CF31" s="62">
        <v>196</v>
      </c>
      <c r="CG31" s="62">
        <v>14.77</v>
      </c>
      <c r="CH31" s="62">
        <v>0.15</v>
      </c>
      <c r="CI31" s="62">
        <v>1.5</v>
      </c>
      <c r="CJ31" s="62" t="s">
        <v>14</v>
      </c>
      <c r="CK31" s="62">
        <v>3.07</v>
      </c>
      <c r="CL31" s="62">
        <v>9.41</v>
      </c>
      <c r="CM31" s="62">
        <v>2.1</v>
      </c>
      <c r="CN31" s="62">
        <v>0.49</v>
      </c>
      <c r="CO31" s="62">
        <v>0.17</v>
      </c>
      <c r="CP31" s="62">
        <v>2.36</v>
      </c>
      <c r="CQ31" s="62">
        <v>0.09</v>
      </c>
      <c r="CR31" s="62">
        <v>62.53</v>
      </c>
      <c r="CS31" s="62">
        <v>0.33</v>
      </c>
      <c r="CT31" s="62">
        <v>0.01</v>
      </c>
    </row>
    <row r="32" spans="1:98" x14ac:dyDescent="0.25">
      <c r="A32" s="62" t="s">
        <v>0</v>
      </c>
      <c r="B32" s="62" t="s">
        <v>96</v>
      </c>
      <c r="C32" s="62" t="s">
        <v>97</v>
      </c>
      <c r="D32" s="62">
        <v>37.400263023699999</v>
      </c>
      <c r="E32" s="62">
        <v>-108.073493054</v>
      </c>
      <c r="F32" s="62" t="s">
        <v>381</v>
      </c>
      <c r="G32" s="60" t="s">
        <v>98</v>
      </c>
      <c r="H32" s="60" t="s">
        <v>442</v>
      </c>
      <c r="I32" s="73">
        <v>45127</v>
      </c>
      <c r="J32" s="62" t="s">
        <v>390</v>
      </c>
      <c r="K32" s="62" t="s">
        <v>424</v>
      </c>
      <c r="L32" s="62" t="s">
        <v>392</v>
      </c>
      <c r="M32" s="62" t="s">
        <v>403</v>
      </c>
      <c r="N32" s="60" t="s">
        <v>441</v>
      </c>
      <c r="O32" s="62" t="s">
        <v>408</v>
      </c>
      <c r="P32" s="62" t="s">
        <v>401</v>
      </c>
      <c r="R32" s="62">
        <v>141</v>
      </c>
      <c r="S32" s="62">
        <v>15</v>
      </c>
      <c r="T32" s="62">
        <v>10</v>
      </c>
      <c r="X32" s="62">
        <v>8.32</v>
      </c>
      <c r="Y32" s="62">
        <v>0.5</v>
      </c>
      <c r="Z32" s="62">
        <v>5.26</v>
      </c>
      <c r="AA32" s="62">
        <v>7.2</v>
      </c>
      <c r="AB32" s="62">
        <v>0.14000000000000001</v>
      </c>
      <c r="AC32" s="62">
        <v>0.09</v>
      </c>
      <c r="AD32" s="62">
        <v>1.36</v>
      </c>
      <c r="AE32" s="62">
        <v>26.3</v>
      </c>
      <c r="AF32" s="62">
        <v>0.16</v>
      </c>
      <c r="AG32" s="62">
        <v>6</v>
      </c>
      <c r="AH32" s="62">
        <v>63</v>
      </c>
      <c r="AI32" s="66">
        <v>22</v>
      </c>
      <c r="AJ32" s="62">
        <v>2571</v>
      </c>
      <c r="AK32" s="62" t="s">
        <v>8</v>
      </c>
      <c r="AL32" s="62">
        <v>3.1</v>
      </c>
      <c r="AM32" s="62">
        <v>1.4</v>
      </c>
      <c r="AN32" s="62">
        <v>87.3</v>
      </c>
      <c r="AO32" s="62">
        <v>8.4</v>
      </c>
      <c r="AP32" s="62" t="s">
        <v>11</v>
      </c>
      <c r="AQ32" s="62">
        <v>2.5</v>
      </c>
      <c r="AR32" s="62" t="s">
        <v>56</v>
      </c>
      <c r="AS32" s="62">
        <v>3.02</v>
      </c>
      <c r="AT32" s="62">
        <v>1.78</v>
      </c>
      <c r="AU32" s="62">
        <v>1.3</v>
      </c>
      <c r="AV32" s="62">
        <v>30</v>
      </c>
      <c r="AW32" s="62">
        <v>4.41</v>
      </c>
      <c r="AX32" s="62">
        <v>1</v>
      </c>
      <c r="AY32" s="62">
        <v>4</v>
      </c>
      <c r="AZ32" s="62">
        <v>0.62</v>
      </c>
      <c r="BA32" s="62">
        <v>0.2</v>
      </c>
      <c r="BB32" s="62">
        <v>44.3</v>
      </c>
      <c r="BC32" s="62" t="s">
        <v>11</v>
      </c>
      <c r="BD32" s="62">
        <v>0.36</v>
      </c>
      <c r="BE32" s="62">
        <v>5392</v>
      </c>
      <c r="BF32" s="62" t="s">
        <v>12</v>
      </c>
      <c r="BG32" s="62">
        <v>13</v>
      </c>
      <c r="BH32" s="62">
        <v>31.7</v>
      </c>
      <c r="BI32" s="62" t="s">
        <v>8</v>
      </c>
      <c r="BJ32" s="62">
        <v>33</v>
      </c>
      <c r="BK32" s="62">
        <v>9.67</v>
      </c>
      <c r="BL32" s="62">
        <v>122</v>
      </c>
      <c r="BM32" s="66" t="s">
        <v>13</v>
      </c>
      <c r="BN32" s="62">
        <v>0.3</v>
      </c>
      <c r="BO32" s="62" t="s">
        <v>8</v>
      </c>
      <c r="BP32" s="62">
        <v>6</v>
      </c>
      <c r="BQ32" s="62">
        <v>5.2</v>
      </c>
      <c r="BR32" s="62">
        <v>3</v>
      </c>
      <c r="BS32" s="62">
        <v>1119</v>
      </c>
      <c r="BT32" s="62">
        <v>0.6</v>
      </c>
      <c r="BU32" s="62">
        <v>0.53</v>
      </c>
      <c r="BV32" s="62">
        <v>0.51</v>
      </c>
      <c r="BW32" s="62">
        <v>14.8</v>
      </c>
      <c r="BX32" s="62" t="s">
        <v>15</v>
      </c>
      <c r="BY32" s="62">
        <v>0.3</v>
      </c>
      <c r="BZ32" s="62">
        <v>4.49</v>
      </c>
      <c r="CA32" s="62">
        <v>137</v>
      </c>
      <c r="CB32" s="62" t="s">
        <v>7</v>
      </c>
      <c r="CC32" s="62">
        <v>17.2</v>
      </c>
      <c r="CD32" s="62">
        <v>2.1</v>
      </c>
      <c r="CE32" s="62">
        <v>432</v>
      </c>
      <c r="CF32" s="62">
        <v>166</v>
      </c>
      <c r="CG32" s="62">
        <v>15.95</v>
      </c>
      <c r="CH32" s="62">
        <v>0.28000000000000003</v>
      </c>
      <c r="CI32" s="62">
        <v>0.66</v>
      </c>
      <c r="CJ32" s="62" t="s">
        <v>14</v>
      </c>
      <c r="CK32" s="62">
        <v>7.31</v>
      </c>
      <c r="CL32" s="62">
        <v>9.6</v>
      </c>
      <c r="CM32" s="62">
        <v>3.76</v>
      </c>
      <c r="CN32" s="62">
        <v>0.25</v>
      </c>
      <c r="CO32" s="62">
        <v>0.72</v>
      </c>
      <c r="CP32" s="62">
        <v>2.91</v>
      </c>
      <c r="CQ32" s="62">
        <v>0.24</v>
      </c>
      <c r="CR32" s="62">
        <v>56.61</v>
      </c>
      <c r="CS32" s="62">
        <v>0.3</v>
      </c>
      <c r="CT32" s="62">
        <v>0.03</v>
      </c>
    </row>
    <row r="33" spans="1:99" x14ac:dyDescent="0.25">
      <c r="A33" s="62" t="s">
        <v>0</v>
      </c>
      <c r="B33" s="62" t="s">
        <v>99</v>
      </c>
      <c r="C33" s="62" t="s">
        <v>100</v>
      </c>
      <c r="D33" s="62">
        <v>37.3976025917</v>
      </c>
      <c r="E33" s="62">
        <v>-108.074200312</v>
      </c>
      <c r="F33" s="62" t="s">
        <v>381</v>
      </c>
      <c r="G33" s="60" t="s">
        <v>32</v>
      </c>
      <c r="H33" s="60" t="s">
        <v>443</v>
      </c>
      <c r="I33" s="73">
        <v>45127</v>
      </c>
      <c r="J33" s="62" t="s">
        <v>390</v>
      </c>
      <c r="K33" s="62" t="s">
        <v>391</v>
      </c>
      <c r="L33" s="62" t="s">
        <v>392</v>
      </c>
      <c r="M33" s="62" t="s">
        <v>403</v>
      </c>
      <c r="N33" s="60" t="s">
        <v>441</v>
      </c>
      <c r="O33" s="62" t="s">
        <v>408</v>
      </c>
      <c r="P33" s="62" t="s">
        <v>401</v>
      </c>
      <c r="X33" s="62">
        <v>8.83</v>
      </c>
      <c r="Y33" s="62">
        <v>0.3</v>
      </c>
      <c r="Z33" s="62">
        <v>2.06</v>
      </c>
      <c r="AA33" s="62">
        <v>3.2</v>
      </c>
      <c r="AB33" s="62">
        <v>0.08</v>
      </c>
      <c r="AC33" s="62">
        <v>0.05</v>
      </c>
      <c r="AD33" s="62">
        <v>0.31</v>
      </c>
      <c r="AE33" s="62" t="s">
        <v>20</v>
      </c>
      <c r="AF33" s="62">
        <v>0.18</v>
      </c>
      <c r="AG33" s="62" t="s">
        <v>7</v>
      </c>
      <c r="AH33" s="62" t="s">
        <v>8</v>
      </c>
      <c r="AI33" s="66">
        <v>19</v>
      </c>
      <c r="AJ33" s="62">
        <v>1678</v>
      </c>
      <c r="AK33" s="62" t="s">
        <v>8</v>
      </c>
      <c r="AL33" s="62">
        <v>0.3</v>
      </c>
      <c r="AM33" s="62" t="s">
        <v>10</v>
      </c>
      <c r="AN33" s="62">
        <v>27.4</v>
      </c>
      <c r="AO33" s="62">
        <v>3.3</v>
      </c>
      <c r="AP33" s="62">
        <v>11</v>
      </c>
      <c r="AQ33" s="62">
        <v>1</v>
      </c>
      <c r="AR33" s="62">
        <v>116</v>
      </c>
      <c r="AS33" s="62">
        <v>1.67</v>
      </c>
      <c r="AT33" s="62">
        <v>1.25</v>
      </c>
      <c r="AU33" s="62">
        <v>0.41</v>
      </c>
      <c r="AV33" s="62">
        <v>23</v>
      </c>
      <c r="AW33" s="62">
        <v>1.57</v>
      </c>
      <c r="AX33" s="62">
        <v>1</v>
      </c>
      <c r="AY33" s="62">
        <v>3</v>
      </c>
      <c r="AZ33" s="62">
        <v>0.4</v>
      </c>
      <c r="BA33" s="62" t="s">
        <v>10</v>
      </c>
      <c r="BB33" s="62">
        <v>11.1</v>
      </c>
      <c r="BC33" s="62" t="s">
        <v>11</v>
      </c>
      <c r="BD33" s="62">
        <v>0.24</v>
      </c>
      <c r="BE33" s="62">
        <v>161</v>
      </c>
      <c r="BF33" s="62" t="s">
        <v>12</v>
      </c>
      <c r="BG33" s="62">
        <v>13</v>
      </c>
      <c r="BH33" s="62">
        <v>6.6</v>
      </c>
      <c r="BI33" s="62">
        <v>18</v>
      </c>
      <c r="BJ33" s="62">
        <v>10</v>
      </c>
      <c r="BK33" s="62">
        <v>1.97</v>
      </c>
      <c r="BL33" s="62">
        <v>71.5</v>
      </c>
      <c r="BM33" s="66" t="s">
        <v>13</v>
      </c>
      <c r="BN33" s="62" t="s">
        <v>9</v>
      </c>
      <c r="BO33" s="62" t="s">
        <v>8</v>
      </c>
      <c r="BP33" s="62" t="s">
        <v>7</v>
      </c>
      <c r="BQ33" s="62">
        <v>1.2</v>
      </c>
      <c r="BR33" s="62" t="s">
        <v>7</v>
      </c>
      <c r="BS33" s="62">
        <v>771</v>
      </c>
      <c r="BT33" s="62" t="s">
        <v>15</v>
      </c>
      <c r="BU33" s="62">
        <v>0.23</v>
      </c>
      <c r="BV33" s="62">
        <v>0.08</v>
      </c>
      <c r="BW33" s="62">
        <v>4.2</v>
      </c>
      <c r="BX33" s="62" t="s">
        <v>15</v>
      </c>
      <c r="BY33" s="62">
        <v>0.2</v>
      </c>
      <c r="BZ33" s="62">
        <v>1.73</v>
      </c>
      <c r="CA33" s="62">
        <v>58</v>
      </c>
      <c r="CB33" s="62">
        <v>2</v>
      </c>
      <c r="CC33" s="62">
        <v>11.2</v>
      </c>
      <c r="CD33" s="62">
        <v>1.5</v>
      </c>
      <c r="CE33" s="62">
        <v>31</v>
      </c>
      <c r="CF33" s="62">
        <v>104</v>
      </c>
      <c r="CG33" s="62">
        <v>16.89</v>
      </c>
      <c r="CH33" s="62">
        <v>0.18</v>
      </c>
      <c r="CI33" s="62">
        <v>0.39</v>
      </c>
      <c r="CJ33" s="62" t="s">
        <v>14</v>
      </c>
      <c r="CK33" s="62">
        <v>2.89</v>
      </c>
      <c r="CL33" s="62">
        <v>4.17</v>
      </c>
      <c r="CM33" s="62">
        <v>1.2497499999999999</v>
      </c>
      <c r="CN33" s="62">
        <v>0.15</v>
      </c>
      <c r="CO33" s="62">
        <v>0.02</v>
      </c>
      <c r="CP33" s="62">
        <v>6.38</v>
      </c>
      <c r="CQ33" s="62">
        <v>0.14000000000000001</v>
      </c>
      <c r="CR33" s="62">
        <v>67.599999999999994</v>
      </c>
      <c r="CS33" s="62">
        <v>0.31</v>
      </c>
      <c r="CT33" s="62">
        <v>0.01</v>
      </c>
    </row>
    <row r="34" spans="1:99" x14ac:dyDescent="0.25">
      <c r="A34" s="62" t="s">
        <v>0</v>
      </c>
      <c r="B34" s="62" t="s">
        <v>101</v>
      </c>
      <c r="C34" s="62" t="s">
        <v>102</v>
      </c>
      <c r="D34" s="62">
        <v>37.424231284400001</v>
      </c>
      <c r="E34" s="62">
        <v>-108.165377112</v>
      </c>
      <c r="F34" s="62" t="s">
        <v>381</v>
      </c>
      <c r="G34" s="60" t="s">
        <v>103</v>
      </c>
      <c r="H34" s="60" t="s">
        <v>444</v>
      </c>
      <c r="I34" s="73">
        <v>45127</v>
      </c>
      <c r="J34" s="62" t="s">
        <v>390</v>
      </c>
      <c r="K34" s="62" t="s">
        <v>440</v>
      </c>
      <c r="L34" s="62" t="s">
        <v>392</v>
      </c>
      <c r="M34" s="62" t="s">
        <v>393</v>
      </c>
      <c r="N34" s="60" t="s">
        <v>394</v>
      </c>
      <c r="O34" s="62" t="s">
        <v>395</v>
      </c>
      <c r="P34" s="62" t="s">
        <v>396</v>
      </c>
      <c r="X34" s="62">
        <v>9.1</v>
      </c>
      <c r="Y34" s="62">
        <v>1.5</v>
      </c>
      <c r="Z34" s="62">
        <v>2.69</v>
      </c>
      <c r="AA34" s="62">
        <v>2.4</v>
      </c>
      <c r="AB34" s="62">
        <v>0.63</v>
      </c>
      <c r="AC34" s="62">
        <v>0.06</v>
      </c>
      <c r="AD34" s="62">
        <v>0.05</v>
      </c>
      <c r="AE34" s="62">
        <v>30</v>
      </c>
      <c r="AF34" s="62">
        <v>0.25</v>
      </c>
      <c r="AG34" s="62" t="s">
        <v>7</v>
      </c>
      <c r="AH34" s="62" t="s">
        <v>8</v>
      </c>
      <c r="AI34" s="66">
        <v>21</v>
      </c>
      <c r="AJ34" s="62">
        <v>1106</v>
      </c>
      <c r="AK34" s="62" t="s">
        <v>8</v>
      </c>
      <c r="AL34" s="62" t="s">
        <v>9</v>
      </c>
      <c r="AM34" s="62" t="s">
        <v>10</v>
      </c>
      <c r="AN34" s="62">
        <v>73.5</v>
      </c>
      <c r="AO34" s="62">
        <v>4.5</v>
      </c>
      <c r="AP34" s="62" t="s">
        <v>11</v>
      </c>
      <c r="AQ34" s="62">
        <v>0.5</v>
      </c>
      <c r="AR34" s="62">
        <v>13</v>
      </c>
      <c r="AS34" s="62">
        <v>3.58</v>
      </c>
      <c r="AT34" s="62">
        <v>2.0699999999999998</v>
      </c>
      <c r="AU34" s="62">
        <v>1.1399999999999999</v>
      </c>
      <c r="AV34" s="62">
        <v>25</v>
      </c>
      <c r="AW34" s="62">
        <v>4.32</v>
      </c>
      <c r="AX34" s="62">
        <v>2</v>
      </c>
      <c r="AY34" s="62">
        <v>5</v>
      </c>
      <c r="AZ34" s="62">
        <v>0.7</v>
      </c>
      <c r="BA34" s="62" t="s">
        <v>10</v>
      </c>
      <c r="BB34" s="62">
        <v>40.299999999999997</v>
      </c>
      <c r="BC34" s="62">
        <v>15</v>
      </c>
      <c r="BD34" s="62">
        <v>0.34</v>
      </c>
      <c r="BE34" s="62">
        <v>893</v>
      </c>
      <c r="BF34" s="62" t="s">
        <v>12</v>
      </c>
      <c r="BG34" s="62">
        <v>14</v>
      </c>
      <c r="BH34" s="62">
        <v>26.9</v>
      </c>
      <c r="BI34" s="62" t="s">
        <v>8</v>
      </c>
      <c r="BJ34" s="62">
        <v>19</v>
      </c>
      <c r="BK34" s="62">
        <v>7.98</v>
      </c>
      <c r="BL34" s="62">
        <v>71</v>
      </c>
      <c r="BM34" s="66" t="s">
        <v>13</v>
      </c>
      <c r="BN34" s="62" t="s">
        <v>9</v>
      </c>
      <c r="BO34" s="62" t="s">
        <v>8</v>
      </c>
      <c r="BP34" s="62" t="s">
        <v>7</v>
      </c>
      <c r="BQ34" s="62">
        <v>4.7</v>
      </c>
      <c r="BR34" s="62" t="s">
        <v>7</v>
      </c>
      <c r="BS34" s="62">
        <v>735</v>
      </c>
      <c r="BT34" s="62">
        <v>0.8</v>
      </c>
      <c r="BU34" s="62">
        <v>0.56999999999999995</v>
      </c>
      <c r="BV34" s="62" t="s">
        <v>16</v>
      </c>
      <c r="BW34" s="62">
        <v>12.1</v>
      </c>
      <c r="BX34" s="62" t="s">
        <v>15</v>
      </c>
      <c r="BY34" s="62">
        <v>0.32</v>
      </c>
      <c r="BZ34" s="62">
        <v>4.9000000000000004</v>
      </c>
      <c r="CA34" s="62">
        <v>83</v>
      </c>
      <c r="CB34" s="62" t="s">
        <v>7</v>
      </c>
      <c r="CC34" s="62">
        <v>19.5</v>
      </c>
      <c r="CD34" s="62">
        <v>2.2000000000000002</v>
      </c>
      <c r="CE34" s="62">
        <v>73</v>
      </c>
      <c r="CF34" s="62">
        <v>173</v>
      </c>
      <c r="CG34" s="62">
        <v>17.13</v>
      </c>
      <c r="CH34" s="62">
        <v>0.11</v>
      </c>
      <c r="CI34" s="62">
        <v>2.23</v>
      </c>
      <c r="CJ34" s="62" t="s">
        <v>14</v>
      </c>
      <c r="CK34" s="62">
        <v>3.8</v>
      </c>
      <c r="CL34" s="62">
        <v>3.12</v>
      </c>
      <c r="CM34" s="62">
        <v>1.9501999999999999</v>
      </c>
      <c r="CN34" s="62">
        <v>1.1200000000000001</v>
      </c>
      <c r="CO34" s="62">
        <v>0.12</v>
      </c>
      <c r="CP34" s="62">
        <v>6.54</v>
      </c>
      <c r="CQ34" s="62">
        <v>0.14000000000000001</v>
      </c>
      <c r="CR34" s="62">
        <v>63.16</v>
      </c>
      <c r="CS34" s="62">
        <v>0.47</v>
      </c>
      <c r="CT34" s="62">
        <v>0.02</v>
      </c>
    </row>
    <row r="35" spans="1:99" x14ac:dyDescent="0.25">
      <c r="A35" s="62" t="s">
        <v>0</v>
      </c>
      <c r="B35" s="62" t="s">
        <v>104</v>
      </c>
      <c r="C35" s="62" t="s">
        <v>105</v>
      </c>
      <c r="D35" s="62">
        <v>37.424148162900003</v>
      </c>
      <c r="E35" s="62">
        <v>-108.138842806</v>
      </c>
      <c r="F35" s="62" t="s">
        <v>381</v>
      </c>
      <c r="G35" s="60" t="s">
        <v>106</v>
      </c>
      <c r="H35" s="60" t="s">
        <v>445</v>
      </c>
      <c r="I35" s="73">
        <v>45127</v>
      </c>
      <c r="J35" s="62" t="s">
        <v>390</v>
      </c>
      <c r="K35" s="62" t="s">
        <v>391</v>
      </c>
      <c r="L35" s="62" t="s">
        <v>392</v>
      </c>
      <c r="M35" s="62" t="s">
        <v>393</v>
      </c>
      <c r="N35" s="60" t="s">
        <v>394</v>
      </c>
      <c r="O35" s="62" t="s">
        <v>395</v>
      </c>
      <c r="P35" s="62" t="s">
        <v>396</v>
      </c>
      <c r="X35" s="62">
        <v>9.17</v>
      </c>
      <c r="Y35" s="62">
        <v>2.2999999999999998</v>
      </c>
      <c r="Z35" s="62">
        <v>2.99</v>
      </c>
      <c r="AA35" s="62">
        <v>2.6</v>
      </c>
      <c r="AB35" s="62">
        <v>0.59</v>
      </c>
      <c r="AC35" s="62">
        <v>0.06</v>
      </c>
      <c r="AD35" s="62" t="s">
        <v>14</v>
      </c>
      <c r="AE35" s="62">
        <v>28.3</v>
      </c>
      <c r="AF35" s="62">
        <v>0.28000000000000003</v>
      </c>
      <c r="AG35" s="62" t="s">
        <v>7</v>
      </c>
      <c r="AH35" s="62" t="s">
        <v>8</v>
      </c>
      <c r="AI35" s="66">
        <v>25</v>
      </c>
      <c r="AJ35" s="62">
        <v>1136</v>
      </c>
      <c r="AK35" s="62" t="s">
        <v>8</v>
      </c>
      <c r="AL35" s="62">
        <v>0.4</v>
      </c>
      <c r="AM35" s="62" t="s">
        <v>10</v>
      </c>
      <c r="AN35" s="62">
        <v>74.5</v>
      </c>
      <c r="AO35" s="62">
        <v>5.5</v>
      </c>
      <c r="AP35" s="62" t="s">
        <v>11</v>
      </c>
      <c r="AQ35" s="62">
        <v>1.1000000000000001</v>
      </c>
      <c r="AR35" s="62" t="s">
        <v>11</v>
      </c>
      <c r="AS35" s="62">
        <v>3.87</v>
      </c>
      <c r="AT35" s="62">
        <v>2.2999999999999998</v>
      </c>
      <c r="AU35" s="62">
        <v>1.28</v>
      </c>
      <c r="AV35" s="62">
        <v>25</v>
      </c>
      <c r="AW35" s="62">
        <v>4.82</v>
      </c>
      <c r="AX35" s="62">
        <v>2</v>
      </c>
      <c r="AY35" s="62">
        <v>5</v>
      </c>
      <c r="AZ35" s="62">
        <v>0.74</v>
      </c>
      <c r="BA35" s="62" t="s">
        <v>10</v>
      </c>
      <c r="BB35" s="62">
        <v>39.799999999999997</v>
      </c>
      <c r="BC35" s="62">
        <v>29</v>
      </c>
      <c r="BD35" s="62">
        <v>0.34</v>
      </c>
      <c r="BE35" s="62">
        <v>920</v>
      </c>
      <c r="BF35" s="62" t="s">
        <v>12</v>
      </c>
      <c r="BG35" s="62">
        <v>15</v>
      </c>
      <c r="BH35" s="62">
        <v>28.9</v>
      </c>
      <c r="BI35" s="62" t="s">
        <v>8</v>
      </c>
      <c r="BJ35" s="62">
        <v>8</v>
      </c>
      <c r="BK35" s="62">
        <v>8.44</v>
      </c>
      <c r="BL35" s="62">
        <v>79.400000000000006</v>
      </c>
      <c r="BM35" s="66" t="s">
        <v>13</v>
      </c>
      <c r="BN35" s="62" t="s">
        <v>9</v>
      </c>
      <c r="BO35" s="62" t="s">
        <v>8</v>
      </c>
      <c r="BP35" s="62" t="s">
        <v>7</v>
      </c>
      <c r="BQ35" s="62">
        <v>5.0999999999999996</v>
      </c>
      <c r="BR35" s="62" t="s">
        <v>7</v>
      </c>
      <c r="BS35" s="62">
        <v>914</v>
      </c>
      <c r="BT35" s="62">
        <v>0.9</v>
      </c>
      <c r="BU35" s="62">
        <v>0.66</v>
      </c>
      <c r="BV35" s="62" t="s">
        <v>16</v>
      </c>
      <c r="BW35" s="62">
        <v>11.3</v>
      </c>
      <c r="BX35" s="62" t="s">
        <v>15</v>
      </c>
      <c r="BY35" s="62">
        <v>0.32</v>
      </c>
      <c r="BZ35" s="62">
        <v>3.78</v>
      </c>
      <c r="CA35" s="62">
        <v>96</v>
      </c>
      <c r="CB35" s="62" t="s">
        <v>7</v>
      </c>
      <c r="CC35" s="62">
        <v>21.1</v>
      </c>
      <c r="CD35" s="62">
        <v>2.4</v>
      </c>
      <c r="CE35" s="62">
        <v>42</v>
      </c>
      <c r="CF35" s="62">
        <v>159</v>
      </c>
      <c r="CG35" s="62">
        <v>17.600000000000001</v>
      </c>
      <c r="CH35" s="62">
        <v>0.14000000000000001</v>
      </c>
      <c r="CI35" s="62">
        <v>3.43</v>
      </c>
      <c r="CJ35" s="62" t="s">
        <v>14</v>
      </c>
      <c r="CK35" s="62">
        <v>4.2699999999999996</v>
      </c>
      <c r="CL35" s="62">
        <v>3.4</v>
      </c>
      <c r="CM35" s="62">
        <v>1.03979</v>
      </c>
      <c r="CN35" s="62">
        <v>1.1000000000000001</v>
      </c>
      <c r="CO35" s="62">
        <v>0.13</v>
      </c>
      <c r="CP35" s="62">
        <v>5.69</v>
      </c>
      <c r="CQ35" s="62">
        <v>0.17</v>
      </c>
      <c r="CR35" s="62">
        <v>62.83</v>
      </c>
      <c r="CS35" s="62">
        <v>0.52</v>
      </c>
      <c r="CT35" s="62">
        <v>0.02</v>
      </c>
    </row>
    <row r="36" spans="1:99" x14ac:dyDescent="0.25">
      <c r="A36" s="62" t="s">
        <v>0</v>
      </c>
      <c r="B36" s="62" t="s">
        <v>107</v>
      </c>
      <c r="C36" s="62" t="s">
        <v>108</v>
      </c>
      <c r="G36" s="60" t="s">
        <v>217</v>
      </c>
      <c r="N36" s="60"/>
      <c r="X36" s="62">
        <v>7.61</v>
      </c>
      <c r="Y36" s="62">
        <v>1.4</v>
      </c>
      <c r="Z36" s="62">
        <v>2.89</v>
      </c>
      <c r="AA36" s="62">
        <v>3.9</v>
      </c>
      <c r="AB36" s="62">
        <v>0.56000000000000005</v>
      </c>
      <c r="AC36" s="62">
        <v>0.11</v>
      </c>
      <c r="AD36" s="62">
        <v>0.06</v>
      </c>
      <c r="AE36" s="62" t="s">
        <v>20</v>
      </c>
      <c r="AF36" s="62">
        <v>0.36</v>
      </c>
      <c r="AG36" s="62">
        <v>3</v>
      </c>
      <c r="AH36" s="62">
        <v>41</v>
      </c>
      <c r="AI36" s="66">
        <v>24</v>
      </c>
      <c r="AJ36" s="62">
        <v>1306</v>
      </c>
      <c r="AK36" s="62" t="s">
        <v>8</v>
      </c>
      <c r="AL36" s="62">
        <v>4.0999999999999996</v>
      </c>
      <c r="AM36" s="62" t="s">
        <v>10</v>
      </c>
      <c r="AN36" s="62">
        <v>421</v>
      </c>
      <c r="AO36" s="62">
        <v>6.3</v>
      </c>
      <c r="AP36" s="62">
        <v>27</v>
      </c>
      <c r="AQ36" s="62">
        <v>1.8</v>
      </c>
      <c r="AR36" s="62">
        <v>27</v>
      </c>
      <c r="AS36" s="62">
        <v>5.41</v>
      </c>
      <c r="AT36" s="62">
        <v>2.39</v>
      </c>
      <c r="AU36" s="62">
        <v>1.99</v>
      </c>
      <c r="AV36" s="62">
        <v>24</v>
      </c>
      <c r="AW36" s="62">
        <v>12.23</v>
      </c>
      <c r="AX36" s="62">
        <v>1</v>
      </c>
      <c r="AY36" s="62">
        <v>15</v>
      </c>
      <c r="AZ36" s="62">
        <v>0.91</v>
      </c>
      <c r="BA36" s="62" t="s">
        <v>10</v>
      </c>
      <c r="BB36" s="62">
        <v>180</v>
      </c>
      <c r="BC36" s="62">
        <v>32</v>
      </c>
      <c r="BD36" s="62">
        <v>0.23</v>
      </c>
      <c r="BE36" s="62">
        <v>264</v>
      </c>
      <c r="BF36" s="62" t="s">
        <v>12</v>
      </c>
      <c r="BG36" s="62">
        <v>21</v>
      </c>
      <c r="BH36" s="62">
        <v>181</v>
      </c>
      <c r="BI36" s="62">
        <v>16</v>
      </c>
      <c r="BJ36" s="62">
        <v>38</v>
      </c>
      <c r="BK36" s="62">
        <v>54</v>
      </c>
      <c r="BL36" s="62">
        <v>229</v>
      </c>
      <c r="BM36" s="66" t="s">
        <v>13</v>
      </c>
      <c r="BN36" s="62">
        <v>0.8</v>
      </c>
      <c r="BO36" s="62">
        <v>5</v>
      </c>
      <c r="BP36" s="62">
        <v>4</v>
      </c>
      <c r="BQ36" s="62">
        <v>23.7</v>
      </c>
      <c r="BR36" s="62">
        <v>5</v>
      </c>
      <c r="BS36" s="62">
        <v>206</v>
      </c>
      <c r="BT36" s="62">
        <v>7.7</v>
      </c>
      <c r="BU36" s="62">
        <v>1.17</v>
      </c>
      <c r="BV36" s="62">
        <v>3.63</v>
      </c>
      <c r="BW36" s="62">
        <v>96</v>
      </c>
      <c r="BX36" s="62">
        <v>1.9</v>
      </c>
      <c r="BY36" s="62">
        <v>0.27</v>
      </c>
      <c r="BZ36" s="62">
        <v>2.2599999999999998</v>
      </c>
      <c r="CA36" s="62">
        <v>66</v>
      </c>
      <c r="CB36" s="62">
        <v>6</v>
      </c>
      <c r="CC36" s="62">
        <v>23.6</v>
      </c>
      <c r="CD36" s="62">
        <v>1.6</v>
      </c>
      <c r="CE36" s="62">
        <v>111</v>
      </c>
      <c r="CF36" s="62">
        <v>521</v>
      </c>
      <c r="CG36" s="62">
        <v>14.53</v>
      </c>
      <c r="CH36" s="62">
        <v>0.15</v>
      </c>
      <c r="CI36" s="62">
        <v>2.0699999999999998</v>
      </c>
      <c r="CJ36" s="62" t="s">
        <v>14</v>
      </c>
      <c r="CK36" s="62">
        <v>4.12</v>
      </c>
      <c r="CL36" s="62">
        <v>5.17</v>
      </c>
      <c r="CM36" s="62">
        <v>1.44</v>
      </c>
      <c r="CN36" s="62">
        <v>1.02</v>
      </c>
      <c r="CO36" s="62">
        <v>0.04</v>
      </c>
      <c r="CP36" s="62">
        <v>2.52</v>
      </c>
      <c r="CQ36" s="62">
        <v>0.27</v>
      </c>
      <c r="CR36" s="62">
        <v>68.13</v>
      </c>
      <c r="CS36" s="62">
        <v>0.66</v>
      </c>
      <c r="CT36" s="62" t="s">
        <v>14</v>
      </c>
    </row>
    <row r="37" spans="1:99" x14ac:dyDescent="0.25">
      <c r="A37" s="62" t="s">
        <v>280</v>
      </c>
      <c r="B37" s="62" t="s">
        <v>219</v>
      </c>
      <c r="C37" s="62" t="s">
        <v>220</v>
      </c>
      <c r="D37" s="62">
        <v>37.444934000000003</v>
      </c>
      <c r="E37" s="62">
        <v>-108.088902</v>
      </c>
      <c r="F37" s="62" t="s">
        <v>381</v>
      </c>
      <c r="G37" s="61" t="s">
        <v>221</v>
      </c>
      <c r="H37" s="61" t="s">
        <v>446</v>
      </c>
      <c r="I37" s="73">
        <v>45177</v>
      </c>
      <c r="J37" s="63" t="s">
        <v>390</v>
      </c>
      <c r="K37" s="63" t="s">
        <v>391</v>
      </c>
      <c r="L37" s="63" t="s">
        <v>392</v>
      </c>
      <c r="M37" s="63" t="s">
        <v>393</v>
      </c>
      <c r="N37" s="61" t="s">
        <v>394</v>
      </c>
      <c r="O37" s="63" t="s">
        <v>395</v>
      </c>
      <c r="P37" s="63" t="s">
        <v>396</v>
      </c>
      <c r="Q37" s="63"/>
      <c r="X37" s="62">
        <v>9.56</v>
      </c>
      <c r="Y37" s="62">
        <v>4.5999999999999996</v>
      </c>
      <c r="Z37" s="62">
        <v>1.47</v>
      </c>
      <c r="AA37" s="62">
        <v>3.2</v>
      </c>
      <c r="AB37" s="62">
        <v>0.7</v>
      </c>
      <c r="AC37" s="62">
        <v>0.1</v>
      </c>
      <c r="AD37" s="62" t="s">
        <v>14</v>
      </c>
      <c r="AE37" s="62">
        <v>28</v>
      </c>
      <c r="AF37" s="62">
        <v>0.37</v>
      </c>
      <c r="AG37" s="62" t="s">
        <v>7</v>
      </c>
      <c r="AH37" s="62" t="s">
        <v>8</v>
      </c>
      <c r="AI37" s="66" t="s">
        <v>11</v>
      </c>
      <c r="AJ37" s="62">
        <v>1085</v>
      </c>
      <c r="AK37" s="62" t="s">
        <v>8</v>
      </c>
      <c r="AL37" s="62" t="s">
        <v>9</v>
      </c>
      <c r="AM37" s="62" t="s">
        <v>10</v>
      </c>
      <c r="AN37" s="62">
        <v>107</v>
      </c>
      <c r="AO37" s="62">
        <v>1.5</v>
      </c>
      <c r="AP37" s="62" t="s">
        <v>11</v>
      </c>
      <c r="AQ37" s="62">
        <v>0.6</v>
      </c>
      <c r="AR37" s="62" t="s">
        <v>11</v>
      </c>
      <c r="AS37" s="62">
        <v>4.45</v>
      </c>
      <c r="AT37" s="62">
        <v>2.65</v>
      </c>
      <c r="AU37" s="62">
        <v>2.1800000000000002</v>
      </c>
      <c r="AV37" s="62">
        <v>20</v>
      </c>
      <c r="AW37" s="62">
        <v>5.56</v>
      </c>
      <c r="AX37" s="62">
        <v>1</v>
      </c>
      <c r="AY37" s="62">
        <v>5</v>
      </c>
      <c r="AZ37" s="62">
        <v>0.92</v>
      </c>
      <c r="BA37" s="62" t="s">
        <v>10</v>
      </c>
      <c r="BB37" s="62">
        <v>68.900000000000006</v>
      </c>
      <c r="BC37" s="62" t="s">
        <v>11</v>
      </c>
      <c r="BD37" s="62">
        <v>0.39</v>
      </c>
      <c r="BE37" s="62">
        <v>554</v>
      </c>
      <c r="BF37" s="62" t="s">
        <v>12</v>
      </c>
      <c r="BG37" s="62">
        <v>11</v>
      </c>
      <c r="BH37" s="62">
        <v>37.1</v>
      </c>
      <c r="BI37" s="62">
        <v>8</v>
      </c>
      <c r="BJ37" s="62">
        <v>17</v>
      </c>
      <c r="BK37" s="62">
        <v>10.69</v>
      </c>
      <c r="BL37" s="62">
        <v>70.599999999999994</v>
      </c>
      <c r="BM37" s="66" t="s">
        <v>13</v>
      </c>
      <c r="BN37" s="62">
        <v>1.6</v>
      </c>
      <c r="BO37" s="62">
        <v>6</v>
      </c>
      <c r="BP37" s="62" t="s">
        <v>7</v>
      </c>
      <c r="BQ37" s="62">
        <v>5.8</v>
      </c>
      <c r="BR37" s="62">
        <v>3</v>
      </c>
      <c r="BS37" s="62">
        <v>707</v>
      </c>
      <c r="BT37" s="62">
        <v>0.5</v>
      </c>
      <c r="BU37" s="62">
        <v>0.76</v>
      </c>
      <c r="BV37" s="62">
        <v>0.06</v>
      </c>
      <c r="BW37" s="62">
        <v>4</v>
      </c>
      <c r="BX37" s="62" t="s">
        <v>15</v>
      </c>
      <c r="BY37" s="62">
        <v>0.38</v>
      </c>
      <c r="BZ37" s="62">
        <v>1.1499999999999999</v>
      </c>
      <c r="CA37" s="62">
        <v>62</v>
      </c>
      <c r="CB37" s="62">
        <v>1</v>
      </c>
      <c r="CC37" s="62">
        <v>23.4</v>
      </c>
      <c r="CD37" s="62">
        <v>2.6</v>
      </c>
      <c r="CE37" s="62">
        <v>56</v>
      </c>
      <c r="CF37" s="62">
        <v>176</v>
      </c>
      <c r="CG37" s="62">
        <v>17.34</v>
      </c>
      <c r="CH37" s="62">
        <v>0.11</v>
      </c>
      <c r="CI37" s="62">
        <v>6.09</v>
      </c>
      <c r="CJ37" s="62" t="s">
        <v>14</v>
      </c>
      <c r="CK37" s="62">
        <v>2.0499999999999998</v>
      </c>
      <c r="CL37" s="62">
        <v>3.43</v>
      </c>
      <c r="CM37" s="62">
        <v>2.8691399999999998</v>
      </c>
      <c r="CN37" s="62">
        <v>1.1399999999999999</v>
      </c>
      <c r="CO37" s="62">
        <v>7.0000000000000007E-2</v>
      </c>
      <c r="CP37" s="62">
        <v>4.76</v>
      </c>
      <c r="CQ37" s="62">
        <v>0.22</v>
      </c>
      <c r="CR37" s="62">
        <v>62.21</v>
      </c>
      <c r="CS37" s="62">
        <v>0.59</v>
      </c>
      <c r="CT37" s="62">
        <v>0.01</v>
      </c>
      <c r="CU37" s="62">
        <v>7.0000000000000007E-2</v>
      </c>
    </row>
    <row r="38" spans="1:99" x14ac:dyDescent="0.25">
      <c r="A38" s="62" t="s">
        <v>280</v>
      </c>
      <c r="B38" s="62" t="s">
        <v>222</v>
      </c>
      <c r="C38" s="62" t="s">
        <v>223</v>
      </c>
      <c r="D38" s="62">
        <v>37.442143999999999</v>
      </c>
      <c r="E38" s="62">
        <v>-108.124664</v>
      </c>
      <c r="F38" s="62" t="s">
        <v>381</v>
      </c>
      <c r="G38" s="61" t="s">
        <v>221</v>
      </c>
      <c r="H38" s="61" t="s">
        <v>447</v>
      </c>
      <c r="I38" s="73">
        <v>45134</v>
      </c>
      <c r="J38" s="63" t="s">
        <v>390</v>
      </c>
      <c r="K38" s="63" t="s">
        <v>391</v>
      </c>
      <c r="L38" s="63" t="s">
        <v>392</v>
      </c>
      <c r="M38" s="63" t="s">
        <v>393</v>
      </c>
      <c r="N38" s="61" t="s">
        <v>394</v>
      </c>
      <c r="O38" s="63" t="s">
        <v>395</v>
      </c>
      <c r="P38" s="63" t="s">
        <v>396</v>
      </c>
      <c r="Q38" s="63"/>
      <c r="X38" s="62">
        <v>9.93</v>
      </c>
      <c r="Y38" s="62">
        <v>2.1</v>
      </c>
      <c r="Z38" s="62">
        <v>3.71</v>
      </c>
      <c r="AA38" s="62">
        <v>4.2</v>
      </c>
      <c r="AB38" s="62">
        <v>0.65</v>
      </c>
      <c r="AC38" s="62">
        <v>0.1</v>
      </c>
      <c r="AD38" s="62">
        <v>0.03</v>
      </c>
      <c r="AE38" s="62">
        <v>26.3</v>
      </c>
      <c r="AF38" s="62">
        <v>0.43</v>
      </c>
      <c r="AG38" s="62" t="s">
        <v>7</v>
      </c>
      <c r="AH38" s="62" t="s">
        <v>8</v>
      </c>
      <c r="AI38" s="66" t="s">
        <v>11</v>
      </c>
      <c r="AJ38" s="62">
        <v>1463</v>
      </c>
      <c r="AK38" s="62" t="s">
        <v>8</v>
      </c>
      <c r="AL38" s="62">
        <v>0.2</v>
      </c>
      <c r="AM38" s="62" t="s">
        <v>10</v>
      </c>
      <c r="AN38" s="62">
        <v>134</v>
      </c>
      <c r="AO38" s="62">
        <v>8.6</v>
      </c>
      <c r="AP38" s="62" t="s">
        <v>11</v>
      </c>
      <c r="AQ38" s="62">
        <v>0.7</v>
      </c>
      <c r="AR38" s="62">
        <v>134</v>
      </c>
      <c r="AS38" s="62">
        <v>4.79</v>
      </c>
      <c r="AT38" s="62">
        <v>2.64</v>
      </c>
      <c r="AU38" s="62">
        <v>2.34</v>
      </c>
      <c r="AV38" s="62">
        <v>28</v>
      </c>
      <c r="AW38" s="62">
        <v>7.15</v>
      </c>
      <c r="AX38" s="62">
        <v>2</v>
      </c>
      <c r="AY38" s="62">
        <v>6</v>
      </c>
      <c r="AZ38" s="62">
        <v>0.95</v>
      </c>
      <c r="BA38" s="62" t="s">
        <v>10</v>
      </c>
      <c r="BB38" s="62">
        <v>64.599999999999994</v>
      </c>
      <c r="BC38" s="62">
        <v>17</v>
      </c>
      <c r="BD38" s="62">
        <v>0.37</v>
      </c>
      <c r="BE38" s="62">
        <v>1294</v>
      </c>
      <c r="BF38" s="62" t="s">
        <v>12</v>
      </c>
      <c r="BG38" s="62">
        <v>26</v>
      </c>
      <c r="BH38" s="62">
        <v>54.5</v>
      </c>
      <c r="BI38" s="62">
        <v>6</v>
      </c>
      <c r="BJ38" s="62">
        <v>17</v>
      </c>
      <c r="BK38" s="62">
        <v>14.95</v>
      </c>
      <c r="BL38" s="62">
        <v>78.8</v>
      </c>
      <c r="BM38" s="66" t="s">
        <v>13</v>
      </c>
      <c r="BN38" s="62">
        <v>0.5</v>
      </c>
      <c r="BO38" s="62" t="s">
        <v>8</v>
      </c>
      <c r="BP38" s="62" t="s">
        <v>7</v>
      </c>
      <c r="BQ38" s="62">
        <v>9</v>
      </c>
      <c r="BR38" s="62">
        <v>1</v>
      </c>
      <c r="BS38" s="62">
        <v>1923</v>
      </c>
      <c r="BT38" s="62">
        <v>1.3</v>
      </c>
      <c r="BU38" s="62">
        <v>0.88</v>
      </c>
      <c r="BV38" s="62" t="s">
        <v>16</v>
      </c>
      <c r="BW38" s="62">
        <v>14.5</v>
      </c>
      <c r="BX38" s="62" t="s">
        <v>15</v>
      </c>
      <c r="BY38" s="62">
        <v>0.37</v>
      </c>
      <c r="BZ38" s="62">
        <v>5.07</v>
      </c>
      <c r="CA38" s="62">
        <v>175</v>
      </c>
      <c r="CB38" s="62" t="s">
        <v>7</v>
      </c>
      <c r="CC38" s="62">
        <v>23.7</v>
      </c>
      <c r="CD38" s="62">
        <v>2.4</v>
      </c>
      <c r="CE38" s="62">
        <v>104</v>
      </c>
      <c r="CF38" s="62">
        <v>250</v>
      </c>
      <c r="CG38" s="62">
        <v>18.03</v>
      </c>
      <c r="CH38" s="62">
        <v>0.16</v>
      </c>
      <c r="CI38" s="62">
        <v>2.74</v>
      </c>
      <c r="CJ38" s="62" t="s">
        <v>14</v>
      </c>
      <c r="CK38" s="62">
        <v>5.14</v>
      </c>
      <c r="CL38" s="62">
        <v>4.7300000000000004</v>
      </c>
      <c r="CM38" s="62">
        <v>2.8194400000000002</v>
      </c>
      <c r="CN38" s="62">
        <v>1.03</v>
      </c>
      <c r="CO38" s="62">
        <v>0.17</v>
      </c>
      <c r="CP38" s="62">
        <v>5.97</v>
      </c>
      <c r="CQ38" s="62">
        <v>0.21</v>
      </c>
      <c r="CR38" s="62">
        <v>57.66</v>
      </c>
      <c r="CS38" s="62">
        <v>0.67</v>
      </c>
      <c r="CT38" s="62">
        <v>0.03</v>
      </c>
      <c r="CU38" s="62">
        <v>0.22</v>
      </c>
    </row>
    <row r="39" spans="1:99" x14ac:dyDescent="0.25">
      <c r="A39" s="62" t="s">
        <v>280</v>
      </c>
      <c r="B39" s="62" t="s">
        <v>224</v>
      </c>
      <c r="C39" s="62" t="s">
        <v>225</v>
      </c>
      <c r="D39" s="62">
        <v>37.420122999999997</v>
      </c>
      <c r="E39" s="62">
        <v>-108.03896899999999</v>
      </c>
      <c r="F39" s="62" t="s">
        <v>381</v>
      </c>
      <c r="G39" s="61" t="s">
        <v>226</v>
      </c>
      <c r="H39" s="61" t="s">
        <v>448</v>
      </c>
      <c r="I39" s="73">
        <v>45103</v>
      </c>
      <c r="J39" s="63" t="s">
        <v>390</v>
      </c>
      <c r="K39" s="63" t="s">
        <v>391</v>
      </c>
      <c r="L39" s="63" t="s">
        <v>392</v>
      </c>
      <c r="M39" s="63" t="s">
        <v>393</v>
      </c>
      <c r="N39" s="61"/>
      <c r="O39" s="63" t="s">
        <v>395</v>
      </c>
      <c r="P39" s="63" t="s">
        <v>449</v>
      </c>
      <c r="Q39" s="63"/>
      <c r="X39" s="62">
        <v>9.23</v>
      </c>
      <c r="Y39" s="62">
        <v>2.2999999999999998</v>
      </c>
      <c r="Z39" s="62">
        <v>3.22</v>
      </c>
      <c r="AA39" s="62">
        <v>3.1</v>
      </c>
      <c r="AB39" s="62">
        <v>0.6</v>
      </c>
      <c r="AC39" s="62">
        <v>0.09</v>
      </c>
      <c r="AD39" s="62">
        <v>0.12</v>
      </c>
      <c r="AE39" s="62" t="s">
        <v>20</v>
      </c>
      <c r="AF39" s="62">
        <v>0.31</v>
      </c>
      <c r="AG39" s="62" t="s">
        <v>7</v>
      </c>
      <c r="AH39" s="62">
        <v>13</v>
      </c>
      <c r="AI39" s="66" t="s">
        <v>11</v>
      </c>
      <c r="AJ39" s="62">
        <v>1227</v>
      </c>
      <c r="AK39" s="62" t="s">
        <v>8</v>
      </c>
      <c r="AL39" s="62">
        <v>0.3</v>
      </c>
      <c r="AM39" s="62">
        <v>0.4</v>
      </c>
      <c r="AN39" s="62">
        <v>80.5</v>
      </c>
      <c r="AO39" s="62">
        <v>5.8</v>
      </c>
      <c r="AP39" s="62" t="s">
        <v>11</v>
      </c>
      <c r="AQ39" s="62">
        <v>1.7</v>
      </c>
      <c r="AR39" s="62">
        <v>33</v>
      </c>
      <c r="AS39" s="62">
        <v>3.88</v>
      </c>
      <c r="AT39" s="62">
        <v>2.4</v>
      </c>
      <c r="AU39" s="62">
        <v>1.62</v>
      </c>
      <c r="AV39" s="62">
        <v>20</v>
      </c>
      <c r="AW39" s="62">
        <v>5.21</v>
      </c>
      <c r="AX39" s="62">
        <v>1</v>
      </c>
      <c r="AY39" s="62">
        <v>5</v>
      </c>
      <c r="AZ39" s="62">
        <v>0.79</v>
      </c>
      <c r="BA39" s="62">
        <v>0.3</v>
      </c>
      <c r="BB39" s="62">
        <v>42</v>
      </c>
      <c r="BC39" s="62">
        <v>20</v>
      </c>
      <c r="BD39" s="62">
        <v>0.38</v>
      </c>
      <c r="BE39" s="62">
        <v>814</v>
      </c>
      <c r="BF39" s="62">
        <v>2</v>
      </c>
      <c r="BG39" s="62">
        <v>15</v>
      </c>
      <c r="BH39" s="62">
        <v>34.700000000000003</v>
      </c>
      <c r="BI39" s="62" t="s">
        <v>8</v>
      </c>
      <c r="BJ39" s="62">
        <v>183</v>
      </c>
      <c r="BK39" s="62">
        <v>9.24</v>
      </c>
      <c r="BL39" s="62">
        <v>70.5</v>
      </c>
      <c r="BM39" s="66" t="s">
        <v>13</v>
      </c>
      <c r="BN39" s="62">
        <v>4.5</v>
      </c>
      <c r="BO39" s="62">
        <v>6</v>
      </c>
      <c r="BP39" s="62" t="s">
        <v>7</v>
      </c>
      <c r="BQ39" s="62">
        <v>5.8</v>
      </c>
      <c r="BR39" s="62">
        <v>1</v>
      </c>
      <c r="BS39" s="62">
        <v>1176</v>
      </c>
      <c r="BT39" s="62">
        <v>0.7</v>
      </c>
      <c r="BU39" s="62">
        <v>0.7</v>
      </c>
      <c r="BV39" s="62">
        <v>0.11</v>
      </c>
      <c r="BW39" s="62">
        <v>6.6</v>
      </c>
      <c r="BX39" s="62" t="s">
        <v>15</v>
      </c>
      <c r="BY39" s="62">
        <v>0.36</v>
      </c>
      <c r="BZ39" s="62">
        <v>2.34</v>
      </c>
      <c r="CA39" s="62">
        <v>77</v>
      </c>
      <c r="CB39" s="62" t="s">
        <v>7</v>
      </c>
      <c r="CC39" s="62">
        <v>21</v>
      </c>
      <c r="CD39" s="62">
        <v>2.2999999999999998</v>
      </c>
      <c r="CE39" s="62">
        <v>147</v>
      </c>
      <c r="CF39" s="62">
        <v>170</v>
      </c>
      <c r="CG39" s="62">
        <v>16.649999999999999</v>
      </c>
      <c r="CH39" s="62">
        <v>0.14000000000000001</v>
      </c>
      <c r="CI39" s="62">
        <v>3.01</v>
      </c>
      <c r="CJ39" s="62" t="s">
        <v>14</v>
      </c>
      <c r="CK39" s="62">
        <v>4.3499999999999996</v>
      </c>
      <c r="CL39" s="62">
        <v>3.43</v>
      </c>
      <c r="CM39" s="62">
        <v>1.27</v>
      </c>
      <c r="CN39" s="62">
        <v>1</v>
      </c>
      <c r="CO39" s="62">
        <v>0.09</v>
      </c>
      <c r="CP39" s="62">
        <v>5.42</v>
      </c>
      <c r="CQ39" s="62">
        <v>0.2</v>
      </c>
      <c r="CR39" s="62">
        <v>63.66</v>
      </c>
      <c r="CS39" s="62">
        <v>0.48</v>
      </c>
      <c r="CT39" s="62">
        <v>0.01</v>
      </c>
      <c r="CU39" s="62">
        <v>0.15</v>
      </c>
    </row>
    <row r="40" spans="1:99" x14ac:dyDescent="0.25">
      <c r="A40" s="62" t="s">
        <v>280</v>
      </c>
      <c r="B40" s="62" t="s">
        <v>227</v>
      </c>
      <c r="C40" s="62" t="s">
        <v>228</v>
      </c>
      <c r="D40" s="62">
        <v>37.441606</v>
      </c>
      <c r="E40" s="62">
        <v>-108.040696</v>
      </c>
      <c r="F40" s="62" t="s">
        <v>381</v>
      </c>
      <c r="G40" s="61" t="s">
        <v>226</v>
      </c>
      <c r="H40" s="61" t="s">
        <v>450</v>
      </c>
      <c r="I40" s="73">
        <v>45105</v>
      </c>
      <c r="J40" s="63" t="s">
        <v>390</v>
      </c>
      <c r="K40" s="63" t="s">
        <v>391</v>
      </c>
      <c r="L40" s="63" t="s">
        <v>392</v>
      </c>
      <c r="M40" s="63" t="s">
        <v>393</v>
      </c>
      <c r="N40" s="61"/>
      <c r="O40" s="63" t="s">
        <v>395</v>
      </c>
      <c r="P40" s="63" t="s">
        <v>449</v>
      </c>
      <c r="Q40" s="63"/>
      <c r="X40" s="62">
        <v>9.35</v>
      </c>
      <c r="Y40" s="62">
        <v>2</v>
      </c>
      <c r="Z40" s="62">
        <v>3.11</v>
      </c>
      <c r="AA40" s="62">
        <v>3.2</v>
      </c>
      <c r="AB40" s="62">
        <v>0.65</v>
      </c>
      <c r="AC40" s="62">
        <v>0.09</v>
      </c>
      <c r="AD40" s="62">
        <v>0.12</v>
      </c>
      <c r="AE40" s="62">
        <v>29.1</v>
      </c>
      <c r="AF40" s="62">
        <v>0.28999999999999998</v>
      </c>
      <c r="AG40" s="62">
        <v>2</v>
      </c>
      <c r="AH40" s="62">
        <v>41</v>
      </c>
      <c r="AI40" s="66" t="s">
        <v>11</v>
      </c>
      <c r="AJ40" s="62">
        <v>1319</v>
      </c>
      <c r="AK40" s="62" t="s">
        <v>8</v>
      </c>
      <c r="AL40" s="62">
        <v>0.8</v>
      </c>
      <c r="AM40" s="62">
        <v>1.8</v>
      </c>
      <c r="AN40" s="62">
        <v>71.900000000000006</v>
      </c>
      <c r="AO40" s="62">
        <v>6</v>
      </c>
      <c r="AP40" s="62" t="s">
        <v>11</v>
      </c>
      <c r="AQ40" s="62">
        <v>2.4</v>
      </c>
      <c r="AR40" s="62">
        <v>247</v>
      </c>
      <c r="AS40" s="62">
        <v>3.74</v>
      </c>
      <c r="AT40" s="62">
        <v>2.2200000000000002</v>
      </c>
      <c r="AU40" s="62">
        <v>1.54</v>
      </c>
      <c r="AV40" s="62">
        <v>21</v>
      </c>
      <c r="AW40" s="62">
        <v>4.87</v>
      </c>
      <c r="AX40" s="62">
        <v>1</v>
      </c>
      <c r="AY40" s="62">
        <v>4</v>
      </c>
      <c r="AZ40" s="62">
        <v>0.78</v>
      </c>
      <c r="BA40" s="62">
        <v>0.8</v>
      </c>
      <c r="BB40" s="62">
        <v>36.1</v>
      </c>
      <c r="BC40" s="62">
        <v>16</v>
      </c>
      <c r="BD40" s="62">
        <v>0.36</v>
      </c>
      <c r="BE40" s="62">
        <v>845</v>
      </c>
      <c r="BF40" s="62" t="s">
        <v>12</v>
      </c>
      <c r="BG40" s="62">
        <v>15</v>
      </c>
      <c r="BH40" s="62">
        <v>31.8</v>
      </c>
      <c r="BI40" s="62" t="s">
        <v>8</v>
      </c>
      <c r="BJ40" s="62">
        <v>326</v>
      </c>
      <c r="BK40" s="62">
        <v>8.33</v>
      </c>
      <c r="BL40" s="62">
        <v>70.3</v>
      </c>
      <c r="BM40" s="66" t="s">
        <v>13</v>
      </c>
      <c r="BN40" s="62">
        <v>4.5</v>
      </c>
      <c r="BO40" s="62">
        <v>5</v>
      </c>
      <c r="BP40" s="62" t="s">
        <v>7</v>
      </c>
      <c r="BQ40" s="62">
        <v>5.5</v>
      </c>
      <c r="BR40" s="62">
        <v>1</v>
      </c>
      <c r="BS40" s="62">
        <v>1191</v>
      </c>
      <c r="BT40" s="62">
        <v>0.7</v>
      </c>
      <c r="BU40" s="62">
        <v>0.68</v>
      </c>
      <c r="BV40" s="62">
        <v>0.28000000000000003</v>
      </c>
      <c r="BW40" s="62">
        <v>6.3</v>
      </c>
      <c r="BX40" s="62" t="s">
        <v>15</v>
      </c>
      <c r="BY40" s="62">
        <v>0.32</v>
      </c>
      <c r="BZ40" s="62">
        <v>2.81</v>
      </c>
      <c r="CA40" s="62">
        <v>73</v>
      </c>
      <c r="CB40" s="62" t="s">
        <v>7</v>
      </c>
      <c r="CC40" s="62">
        <v>20.6</v>
      </c>
      <c r="CD40" s="62">
        <v>2.2000000000000002</v>
      </c>
      <c r="CE40" s="62">
        <v>534</v>
      </c>
      <c r="CF40" s="62">
        <v>157</v>
      </c>
      <c r="CG40" s="62">
        <v>16.850000000000001</v>
      </c>
      <c r="CH40" s="62">
        <v>0.14000000000000001</v>
      </c>
      <c r="CI40" s="62">
        <v>2.59</v>
      </c>
      <c r="CJ40" s="62" t="s">
        <v>14</v>
      </c>
      <c r="CK40" s="62">
        <v>4.3600000000000003</v>
      </c>
      <c r="CL40" s="62">
        <v>3.56</v>
      </c>
      <c r="CM40" s="62">
        <v>1.18964</v>
      </c>
      <c r="CN40" s="62">
        <v>1.03</v>
      </c>
      <c r="CO40" s="62">
        <v>0.11</v>
      </c>
      <c r="CP40" s="62">
        <v>5.63</v>
      </c>
      <c r="CQ40" s="62">
        <v>0.19</v>
      </c>
      <c r="CR40" s="62">
        <v>63.75</v>
      </c>
      <c r="CS40" s="62">
        <v>0.45</v>
      </c>
      <c r="CT40" s="62" t="s">
        <v>14</v>
      </c>
      <c r="CU40" s="62">
        <v>0.13</v>
      </c>
    </row>
    <row r="41" spans="1:99" x14ac:dyDescent="0.25">
      <c r="A41" s="62" t="s">
        <v>280</v>
      </c>
      <c r="B41" s="62" t="s">
        <v>229</v>
      </c>
      <c r="C41" s="62" t="s">
        <v>230</v>
      </c>
      <c r="D41" s="62">
        <v>37.446128999999999</v>
      </c>
      <c r="E41" s="62">
        <v>-108.042962</v>
      </c>
      <c r="F41" s="62" t="s">
        <v>381</v>
      </c>
      <c r="G41" s="61" t="s">
        <v>226</v>
      </c>
      <c r="H41" s="61" t="s">
        <v>451</v>
      </c>
      <c r="I41" s="73">
        <v>45114</v>
      </c>
      <c r="J41" s="63" t="s">
        <v>390</v>
      </c>
      <c r="K41" s="63" t="s">
        <v>391</v>
      </c>
      <c r="L41" s="63" t="s">
        <v>392</v>
      </c>
      <c r="M41" s="63" t="s">
        <v>406</v>
      </c>
      <c r="N41" s="61"/>
      <c r="O41" s="63" t="s">
        <v>395</v>
      </c>
      <c r="P41" s="63" t="s">
        <v>449</v>
      </c>
      <c r="Q41" s="63"/>
      <c r="X41" s="62">
        <v>9.66</v>
      </c>
      <c r="Y41" s="62">
        <v>5.7</v>
      </c>
      <c r="Z41" s="62">
        <v>2.66</v>
      </c>
      <c r="AA41" s="62">
        <v>3.4</v>
      </c>
      <c r="AB41" s="62">
        <v>1.33</v>
      </c>
      <c r="AC41" s="62">
        <v>0.21</v>
      </c>
      <c r="AD41" s="62">
        <v>0.02</v>
      </c>
      <c r="AE41" s="62">
        <v>28.4</v>
      </c>
      <c r="AF41" s="62">
        <v>0.51</v>
      </c>
      <c r="AG41" s="62" t="s">
        <v>7</v>
      </c>
      <c r="AH41" s="62">
        <v>26</v>
      </c>
      <c r="AI41" s="66" t="s">
        <v>11</v>
      </c>
      <c r="AJ41" s="62">
        <v>1006</v>
      </c>
      <c r="AK41" s="62" t="s">
        <v>8</v>
      </c>
      <c r="AL41" s="62">
        <v>0.4</v>
      </c>
      <c r="AM41" s="62">
        <v>0.4</v>
      </c>
      <c r="AN41" s="62">
        <v>74.400000000000006</v>
      </c>
      <c r="AO41" s="62">
        <v>6.3</v>
      </c>
      <c r="AP41" s="62">
        <v>10</v>
      </c>
      <c r="AQ41" s="62">
        <v>1</v>
      </c>
      <c r="AR41" s="62">
        <v>129</v>
      </c>
      <c r="AS41" s="62">
        <v>4.93</v>
      </c>
      <c r="AT41" s="62">
        <v>2.89</v>
      </c>
      <c r="AU41" s="62">
        <v>1.79</v>
      </c>
      <c r="AV41" s="62">
        <v>19</v>
      </c>
      <c r="AW41" s="62">
        <v>6.43</v>
      </c>
      <c r="AX41" s="62">
        <v>1</v>
      </c>
      <c r="AY41" s="62">
        <v>5</v>
      </c>
      <c r="AZ41" s="62">
        <v>1.03</v>
      </c>
      <c r="BA41" s="62" t="s">
        <v>10</v>
      </c>
      <c r="BB41" s="62">
        <v>33.1</v>
      </c>
      <c r="BC41" s="62">
        <v>20</v>
      </c>
      <c r="BD41" s="62">
        <v>0.44</v>
      </c>
      <c r="BE41" s="62">
        <v>772</v>
      </c>
      <c r="BF41" s="62" t="s">
        <v>12</v>
      </c>
      <c r="BG41" s="62">
        <v>13</v>
      </c>
      <c r="BH41" s="62">
        <v>36.9</v>
      </c>
      <c r="BI41" s="62">
        <v>26</v>
      </c>
      <c r="BJ41" s="62">
        <v>60</v>
      </c>
      <c r="BK41" s="62">
        <v>9.18</v>
      </c>
      <c r="BL41" s="62">
        <v>81.900000000000006</v>
      </c>
      <c r="BM41" s="66" t="s">
        <v>13</v>
      </c>
      <c r="BN41" s="62">
        <v>1.5</v>
      </c>
      <c r="BO41" s="62">
        <v>11</v>
      </c>
      <c r="BP41" s="62" t="s">
        <v>7</v>
      </c>
      <c r="BQ41" s="62">
        <v>6.8</v>
      </c>
      <c r="BR41" s="62">
        <v>1</v>
      </c>
      <c r="BS41" s="62">
        <v>734</v>
      </c>
      <c r="BT41" s="62">
        <v>0.6</v>
      </c>
      <c r="BU41" s="62">
        <v>0.85</v>
      </c>
      <c r="BV41" s="62" t="s">
        <v>16</v>
      </c>
      <c r="BW41" s="62">
        <v>5</v>
      </c>
      <c r="BX41" s="62" t="s">
        <v>15</v>
      </c>
      <c r="BY41" s="62">
        <v>0.43</v>
      </c>
      <c r="BZ41" s="62">
        <v>2.2000000000000002</v>
      </c>
      <c r="CA41" s="62">
        <v>133</v>
      </c>
      <c r="CB41" s="62">
        <v>2</v>
      </c>
      <c r="CC41" s="62">
        <v>26.3</v>
      </c>
      <c r="CD41" s="62">
        <v>2.8</v>
      </c>
      <c r="CE41" s="62">
        <v>95</v>
      </c>
      <c r="CF41" s="62">
        <v>177</v>
      </c>
      <c r="CG41" s="62">
        <v>17.079999999999998</v>
      </c>
      <c r="CH41" s="62">
        <v>0.1</v>
      </c>
      <c r="CI41" s="62">
        <v>7.44</v>
      </c>
      <c r="CJ41" s="62" t="s">
        <v>14</v>
      </c>
      <c r="CK41" s="62">
        <v>3.67</v>
      </c>
      <c r="CL41" s="62">
        <v>3.6</v>
      </c>
      <c r="CM41" s="62">
        <v>0.63005999999999995</v>
      </c>
      <c r="CN41" s="62">
        <v>2.12</v>
      </c>
      <c r="CO41" s="62">
        <v>0.1</v>
      </c>
      <c r="CP41" s="62">
        <v>4.72</v>
      </c>
      <c r="CQ41" s="62">
        <v>0.44</v>
      </c>
      <c r="CR41" s="62">
        <v>59.15</v>
      </c>
      <c r="CS41" s="62">
        <v>0.79</v>
      </c>
      <c r="CT41" s="62">
        <v>0.02</v>
      </c>
      <c r="CU41" s="62">
        <v>7.0000000000000007E-2</v>
      </c>
    </row>
    <row r="42" spans="1:99" x14ac:dyDescent="0.25">
      <c r="A42" s="62" t="s">
        <v>280</v>
      </c>
      <c r="B42" s="62" t="s">
        <v>231</v>
      </c>
      <c r="C42" s="62" t="s">
        <v>108</v>
      </c>
      <c r="G42" s="61" t="s">
        <v>217</v>
      </c>
      <c r="H42" s="61"/>
      <c r="J42" s="63"/>
      <c r="K42" s="63"/>
      <c r="L42" s="63"/>
      <c r="M42" s="63"/>
      <c r="N42" s="61"/>
      <c r="O42" s="63"/>
      <c r="P42" s="63"/>
      <c r="Q42" s="63"/>
      <c r="X42" s="62">
        <v>8.09</v>
      </c>
      <c r="Y42" s="62">
        <v>1.6</v>
      </c>
      <c r="Z42" s="62">
        <v>2.99</v>
      </c>
      <c r="AA42" s="62">
        <v>4.7</v>
      </c>
      <c r="AB42" s="62">
        <v>0.63</v>
      </c>
      <c r="AC42" s="62">
        <v>0.13</v>
      </c>
      <c r="AD42" s="62">
        <v>0.05</v>
      </c>
      <c r="AE42" s="62" t="s">
        <v>20</v>
      </c>
      <c r="AF42" s="62">
        <v>0.43</v>
      </c>
      <c r="AG42" s="62">
        <v>3</v>
      </c>
      <c r="AH42" s="62">
        <v>29</v>
      </c>
      <c r="AI42" s="66" t="s">
        <v>11</v>
      </c>
      <c r="AJ42" s="62">
        <v>1420</v>
      </c>
      <c r="AK42" s="62" t="s">
        <v>8</v>
      </c>
      <c r="AL42" s="62">
        <v>4.5</v>
      </c>
      <c r="AM42" s="62">
        <v>0.2</v>
      </c>
      <c r="AN42" s="62">
        <v>422</v>
      </c>
      <c r="AO42" s="62">
        <v>6.4</v>
      </c>
      <c r="AP42" s="62">
        <v>20</v>
      </c>
      <c r="AQ42" s="62">
        <v>1.5</v>
      </c>
      <c r="AR42" s="62">
        <v>30</v>
      </c>
      <c r="AS42" s="62">
        <v>5.44</v>
      </c>
      <c r="AT42" s="62">
        <v>2.2599999999999998</v>
      </c>
      <c r="AU42" s="62">
        <v>2.1</v>
      </c>
      <c r="AV42" s="62">
        <v>21</v>
      </c>
      <c r="AW42" s="62">
        <v>11.89</v>
      </c>
      <c r="AX42" s="62">
        <v>1</v>
      </c>
      <c r="AY42" s="62">
        <v>15</v>
      </c>
      <c r="AZ42" s="62">
        <v>0.96</v>
      </c>
      <c r="BA42" s="62" t="s">
        <v>10</v>
      </c>
      <c r="BB42" s="62">
        <v>180</v>
      </c>
      <c r="BC42" s="62">
        <v>39</v>
      </c>
      <c r="BD42" s="62">
        <v>0.25</v>
      </c>
      <c r="BE42" s="62">
        <v>292</v>
      </c>
      <c r="BF42" s="62" t="s">
        <v>12</v>
      </c>
      <c r="BG42" s="62">
        <v>23</v>
      </c>
      <c r="BH42" s="62">
        <v>197</v>
      </c>
      <c r="BI42" s="62">
        <v>17</v>
      </c>
      <c r="BJ42" s="62">
        <v>34</v>
      </c>
      <c r="BK42" s="62">
        <v>53.36</v>
      </c>
      <c r="BL42" s="62">
        <v>237</v>
      </c>
      <c r="BM42" s="66" t="s">
        <v>13</v>
      </c>
      <c r="BN42" s="62">
        <v>0.8</v>
      </c>
      <c r="BO42" s="62">
        <v>6</v>
      </c>
      <c r="BP42" s="62">
        <v>4</v>
      </c>
      <c r="BQ42" s="62">
        <v>23.8</v>
      </c>
      <c r="BR42" s="62">
        <v>4</v>
      </c>
      <c r="BS42" s="62">
        <v>239</v>
      </c>
      <c r="BT42" s="62">
        <v>8.4</v>
      </c>
      <c r="BU42" s="62">
        <v>1.22</v>
      </c>
      <c r="BV42" s="62">
        <v>4</v>
      </c>
      <c r="BW42" s="62">
        <v>103</v>
      </c>
      <c r="BX42" s="62">
        <v>2</v>
      </c>
      <c r="BY42" s="62">
        <v>0.28000000000000003</v>
      </c>
      <c r="BZ42" s="62">
        <v>2.54</v>
      </c>
      <c r="CA42" s="62">
        <v>79</v>
      </c>
      <c r="CB42" s="62">
        <v>6</v>
      </c>
      <c r="CC42" s="62">
        <v>24.2</v>
      </c>
      <c r="CD42" s="62">
        <v>1.6</v>
      </c>
      <c r="CE42" s="62">
        <v>119</v>
      </c>
      <c r="CF42" s="62">
        <v>560</v>
      </c>
      <c r="CG42" s="62">
        <v>14.4</v>
      </c>
      <c r="CH42" s="62">
        <v>0.16</v>
      </c>
      <c r="CI42" s="62">
        <v>2.0699999999999998</v>
      </c>
      <c r="CJ42" s="62" t="s">
        <v>14</v>
      </c>
      <c r="CK42" s="62">
        <v>4.0999999999999996</v>
      </c>
      <c r="CL42" s="62">
        <v>5.15</v>
      </c>
      <c r="CM42" s="62">
        <v>1.29</v>
      </c>
      <c r="CN42" s="62">
        <v>1</v>
      </c>
      <c r="CO42" s="62">
        <v>0.04</v>
      </c>
      <c r="CP42" s="62">
        <v>2.5099999999999998</v>
      </c>
      <c r="CQ42" s="62">
        <v>0.27</v>
      </c>
      <c r="CR42" s="62">
        <v>67.64</v>
      </c>
      <c r="CS42" s="62">
        <v>0.66</v>
      </c>
      <c r="CT42" s="62" t="s">
        <v>14</v>
      </c>
      <c r="CU42" s="62">
        <v>0.03</v>
      </c>
    </row>
    <row r="43" spans="1:99" x14ac:dyDescent="0.25">
      <c r="A43" s="62" t="s">
        <v>280</v>
      </c>
      <c r="B43" s="62" t="s">
        <v>232</v>
      </c>
      <c r="C43" s="62" t="s">
        <v>233</v>
      </c>
      <c r="D43" s="62">
        <v>37.427230999999999</v>
      </c>
      <c r="E43" s="62">
        <v>-108.01962</v>
      </c>
      <c r="F43" s="62" t="s">
        <v>381</v>
      </c>
      <c r="G43" s="61" t="s">
        <v>226</v>
      </c>
      <c r="H43" s="61" t="s">
        <v>452</v>
      </c>
      <c r="I43" s="73">
        <v>45121</v>
      </c>
      <c r="J43" s="63" t="s">
        <v>390</v>
      </c>
      <c r="K43" s="63" t="s">
        <v>391</v>
      </c>
      <c r="L43" s="63" t="s">
        <v>392</v>
      </c>
      <c r="M43" s="63" t="s">
        <v>393</v>
      </c>
      <c r="N43" s="61"/>
      <c r="O43" s="63" t="s">
        <v>395</v>
      </c>
      <c r="P43" s="63" t="s">
        <v>449</v>
      </c>
      <c r="Q43" s="63"/>
      <c r="X43" s="62">
        <v>9.64</v>
      </c>
      <c r="Y43" s="62">
        <v>5.0999999999999996</v>
      </c>
      <c r="Z43" s="62">
        <v>5.15</v>
      </c>
      <c r="AA43" s="62">
        <v>1.9</v>
      </c>
      <c r="AB43" s="62">
        <v>1.4</v>
      </c>
      <c r="AC43" s="62">
        <v>0.18</v>
      </c>
      <c r="AD43" s="62">
        <v>0.06</v>
      </c>
      <c r="AE43" s="62">
        <v>26.2</v>
      </c>
      <c r="AF43" s="62">
        <v>0.51</v>
      </c>
      <c r="AG43" s="62" t="s">
        <v>7</v>
      </c>
      <c r="AH43" s="62">
        <v>6</v>
      </c>
      <c r="AI43" s="66" t="s">
        <v>11</v>
      </c>
      <c r="AJ43" s="62">
        <v>740</v>
      </c>
      <c r="AK43" s="62" t="s">
        <v>8</v>
      </c>
      <c r="AL43" s="62">
        <v>0.3</v>
      </c>
      <c r="AM43" s="62">
        <v>0.2</v>
      </c>
      <c r="AN43" s="62">
        <v>46.4</v>
      </c>
      <c r="AO43" s="62">
        <v>9</v>
      </c>
      <c r="AP43" s="62" t="s">
        <v>11</v>
      </c>
      <c r="AQ43" s="62">
        <v>0.2</v>
      </c>
      <c r="AR43" s="62">
        <v>122</v>
      </c>
      <c r="AS43" s="62">
        <v>4.2699999999999996</v>
      </c>
      <c r="AT43" s="62">
        <v>2.64</v>
      </c>
      <c r="AU43" s="62">
        <v>1.53</v>
      </c>
      <c r="AV43" s="62">
        <v>21</v>
      </c>
      <c r="AW43" s="62">
        <v>4.96</v>
      </c>
      <c r="AX43" s="62">
        <v>1</v>
      </c>
      <c r="AY43" s="62">
        <v>3</v>
      </c>
      <c r="AZ43" s="62">
        <v>0.92</v>
      </c>
      <c r="BA43" s="62">
        <v>2.1</v>
      </c>
      <c r="BB43" s="62">
        <v>22.6</v>
      </c>
      <c r="BC43" s="62">
        <v>18</v>
      </c>
      <c r="BD43" s="62">
        <v>0.38</v>
      </c>
      <c r="BE43" s="62">
        <v>942</v>
      </c>
      <c r="BF43" s="62" t="s">
        <v>12</v>
      </c>
      <c r="BG43" s="62">
        <v>8</v>
      </c>
      <c r="BH43" s="62">
        <v>24.4</v>
      </c>
      <c r="BI43" s="62">
        <v>8</v>
      </c>
      <c r="BJ43" s="62">
        <v>47</v>
      </c>
      <c r="BK43" s="62">
        <v>5.91</v>
      </c>
      <c r="BL43" s="62">
        <v>46.3</v>
      </c>
      <c r="BM43" s="66" t="s">
        <v>13</v>
      </c>
      <c r="BN43" s="62">
        <v>0.5</v>
      </c>
      <c r="BO43" s="62">
        <v>12</v>
      </c>
      <c r="BP43" s="62" t="s">
        <v>7</v>
      </c>
      <c r="BQ43" s="62">
        <v>4.9000000000000004</v>
      </c>
      <c r="BR43" s="62" t="s">
        <v>7</v>
      </c>
      <c r="BS43" s="62">
        <v>1025</v>
      </c>
      <c r="BT43" s="62" t="s">
        <v>15</v>
      </c>
      <c r="BU43" s="62">
        <v>0.73</v>
      </c>
      <c r="BV43" s="62" t="s">
        <v>16</v>
      </c>
      <c r="BW43" s="62">
        <v>2.5</v>
      </c>
      <c r="BX43" s="62" t="s">
        <v>15</v>
      </c>
      <c r="BY43" s="62">
        <v>0.38</v>
      </c>
      <c r="BZ43" s="62">
        <v>1.54</v>
      </c>
      <c r="CA43" s="62">
        <v>163</v>
      </c>
      <c r="CB43" s="62">
        <v>2</v>
      </c>
      <c r="CC43" s="62">
        <v>23.4</v>
      </c>
      <c r="CD43" s="62">
        <v>2.5</v>
      </c>
      <c r="CE43" s="62">
        <v>84</v>
      </c>
      <c r="CF43" s="62">
        <v>137</v>
      </c>
      <c r="CG43" s="62">
        <v>17.18</v>
      </c>
      <c r="CH43" s="62">
        <v>0.08</v>
      </c>
      <c r="CI43" s="62">
        <v>6.69</v>
      </c>
      <c r="CJ43" s="62" t="s">
        <v>14</v>
      </c>
      <c r="CK43" s="62">
        <v>6.88</v>
      </c>
      <c r="CL43" s="62">
        <v>2.02</v>
      </c>
      <c r="CM43" s="62">
        <v>0.77991999999999995</v>
      </c>
      <c r="CN43" s="62">
        <v>2.23</v>
      </c>
      <c r="CO43" s="62">
        <v>0.12</v>
      </c>
      <c r="CP43" s="62">
        <v>4.17</v>
      </c>
      <c r="CQ43" s="62">
        <v>0.37</v>
      </c>
      <c r="CR43" s="62">
        <v>58.59</v>
      </c>
      <c r="CS43" s="62">
        <v>0.8</v>
      </c>
      <c r="CT43" s="62">
        <v>0.03</v>
      </c>
      <c r="CU43" s="62">
        <v>0.11</v>
      </c>
    </row>
    <row r="44" spans="1:99" x14ac:dyDescent="0.25">
      <c r="A44" s="62" t="s">
        <v>280</v>
      </c>
      <c r="B44" s="62" t="s">
        <v>234</v>
      </c>
      <c r="C44" s="62" t="s">
        <v>235</v>
      </c>
      <c r="D44" s="62">
        <v>37.429344999999998</v>
      </c>
      <c r="E44" s="62">
        <v>-108.020652</v>
      </c>
      <c r="F44" s="62" t="s">
        <v>381</v>
      </c>
      <c r="G44" s="61" t="s">
        <v>226</v>
      </c>
      <c r="H44" s="61" t="s">
        <v>452</v>
      </c>
      <c r="I44" s="73">
        <v>45124</v>
      </c>
      <c r="J44" s="63" t="s">
        <v>390</v>
      </c>
      <c r="K44" s="63" t="s">
        <v>391</v>
      </c>
      <c r="L44" s="63" t="s">
        <v>392</v>
      </c>
      <c r="M44" s="63" t="s">
        <v>393</v>
      </c>
      <c r="N44" s="61"/>
      <c r="O44" s="63" t="s">
        <v>395</v>
      </c>
      <c r="P44" s="63" t="s">
        <v>396</v>
      </c>
      <c r="Q44" s="63"/>
      <c r="X44" s="62">
        <v>9.51</v>
      </c>
      <c r="Y44" s="62">
        <v>3.8</v>
      </c>
      <c r="Z44" s="62">
        <v>3.7</v>
      </c>
      <c r="AA44" s="62">
        <v>3.3</v>
      </c>
      <c r="AB44" s="62">
        <v>0.73</v>
      </c>
      <c r="AC44" s="62">
        <v>0.11</v>
      </c>
      <c r="AD44" s="62">
        <v>0.05</v>
      </c>
      <c r="AE44" s="62" t="s">
        <v>20</v>
      </c>
      <c r="AF44" s="62">
        <v>0.37</v>
      </c>
      <c r="AG44" s="62" t="s">
        <v>7</v>
      </c>
      <c r="AH44" s="62">
        <v>7</v>
      </c>
      <c r="AI44" s="66" t="s">
        <v>11</v>
      </c>
      <c r="AJ44" s="62">
        <v>1081</v>
      </c>
      <c r="AK44" s="62" t="s">
        <v>8</v>
      </c>
      <c r="AL44" s="62">
        <v>0.3</v>
      </c>
      <c r="AM44" s="62">
        <v>0.4</v>
      </c>
      <c r="AN44" s="62">
        <v>84.3</v>
      </c>
      <c r="AO44" s="62">
        <v>7</v>
      </c>
      <c r="AP44" s="62" t="s">
        <v>11</v>
      </c>
      <c r="AQ44" s="62">
        <v>0.6</v>
      </c>
      <c r="AR44" s="62">
        <v>232</v>
      </c>
      <c r="AS44" s="62">
        <v>4.59</v>
      </c>
      <c r="AT44" s="62">
        <v>2.8</v>
      </c>
      <c r="AU44" s="62">
        <v>1.71</v>
      </c>
      <c r="AV44" s="62">
        <v>20</v>
      </c>
      <c r="AW44" s="62">
        <v>5.71</v>
      </c>
      <c r="AX44" s="62">
        <v>1</v>
      </c>
      <c r="AY44" s="62">
        <v>4</v>
      </c>
      <c r="AZ44" s="62">
        <v>1.01</v>
      </c>
      <c r="BA44" s="62">
        <v>0.2</v>
      </c>
      <c r="BB44" s="62">
        <v>41</v>
      </c>
      <c r="BC44" s="62">
        <v>11</v>
      </c>
      <c r="BD44" s="62">
        <v>0.43</v>
      </c>
      <c r="BE44" s="62">
        <v>578</v>
      </c>
      <c r="BF44" s="62">
        <v>2</v>
      </c>
      <c r="BG44" s="62">
        <v>15</v>
      </c>
      <c r="BH44" s="62">
        <v>35.700000000000003</v>
      </c>
      <c r="BI44" s="62">
        <v>10</v>
      </c>
      <c r="BJ44" s="62">
        <v>124</v>
      </c>
      <c r="BK44" s="62">
        <v>9.49</v>
      </c>
      <c r="BL44" s="62">
        <v>72.5</v>
      </c>
      <c r="BM44" s="66" t="s">
        <v>13</v>
      </c>
      <c r="BN44" s="62">
        <v>0.5</v>
      </c>
      <c r="BO44" s="62">
        <v>6</v>
      </c>
      <c r="BP44" s="62" t="s">
        <v>7</v>
      </c>
      <c r="BQ44" s="62">
        <v>6.1</v>
      </c>
      <c r="BR44" s="62">
        <v>3</v>
      </c>
      <c r="BS44" s="62">
        <v>900</v>
      </c>
      <c r="BT44" s="62">
        <v>0.7</v>
      </c>
      <c r="BU44" s="62">
        <v>0.79</v>
      </c>
      <c r="BV44" s="62">
        <v>0.05</v>
      </c>
      <c r="BW44" s="62">
        <v>5.3</v>
      </c>
      <c r="BX44" s="62" t="s">
        <v>15</v>
      </c>
      <c r="BY44" s="62">
        <v>0.42</v>
      </c>
      <c r="BZ44" s="62">
        <v>1.96</v>
      </c>
      <c r="CA44" s="62">
        <v>80</v>
      </c>
      <c r="CB44" s="62" t="s">
        <v>7</v>
      </c>
      <c r="CC44" s="62">
        <v>25.2</v>
      </c>
      <c r="CD44" s="62">
        <v>2.9</v>
      </c>
      <c r="CE44" s="62">
        <v>102</v>
      </c>
      <c r="CF44" s="62">
        <v>167</v>
      </c>
      <c r="CG44" s="62">
        <v>17.04</v>
      </c>
      <c r="CH44" s="62">
        <v>0.11</v>
      </c>
      <c r="CI44" s="62">
        <v>4.97</v>
      </c>
      <c r="CJ44" s="62" t="s">
        <v>14</v>
      </c>
      <c r="CK44" s="62">
        <v>4.9400000000000004</v>
      </c>
      <c r="CL44" s="62">
        <v>3.62</v>
      </c>
      <c r="CM44" s="62">
        <v>0.33002999999999999</v>
      </c>
      <c r="CN44" s="62">
        <v>1.17</v>
      </c>
      <c r="CO44" s="62">
        <v>0.08</v>
      </c>
      <c r="CP44" s="62">
        <v>3.82</v>
      </c>
      <c r="CQ44" s="62">
        <v>0.23</v>
      </c>
      <c r="CR44" s="62">
        <v>62.83</v>
      </c>
      <c r="CS44" s="62">
        <v>0.57999999999999996</v>
      </c>
      <c r="CT44" s="62">
        <v>0.02</v>
      </c>
      <c r="CU44" s="62">
        <v>0.09</v>
      </c>
    </row>
    <row r="45" spans="1:99" x14ac:dyDescent="0.25">
      <c r="A45" s="62" t="s">
        <v>280</v>
      </c>
      <c r="B45" s="62" t="s">
        <v>236</v>
      </c>
      <c r="C45" s="62" t="s">
        <v>237</v>
      </c>
      <c r="G45" s="61" t="s">
        <v>500</v>
      </c>
      <c r="H45" s="61"/>
      <c r="J45" s="63"/>
      <c r="K45" s="63"/>
      <c r="L45" s="63"/>
      <c r="M45" s="63"/>
      <c r="N45" s="61"/>
      <c r="O45" s="63"/>
      <c r="P45" s="63"/>
      <c r="Q45" s="63"/>
      <c r="X45" s="62">
        <v>9.11</v>
      </c>
      <c r="Y45" s="62">
        <v>3.8</v>
      </c>
      <c r="Z45" s="62">
        <v>2.72</v>
      </c>
      <c r="AA45" s="62">
        <v>3.3</v>
      </c>
      <c r="AB45" s="62">
        <v>0.73</v>
      </c>
      <c r="AC45" s="62">
        <v>0.12</v>
      </c>
      <c r="AD45" s="62">
        <v>0.01</v>
      </c>
      <c r="AE45" s="62">
        <v>25.2</v>
      </c>
      <c r="AF45" s="62">
        <v>0.28999999999999998</v>
      </c>
      <c r="AG45" s="62" t="s">
        <v>7</v>
      </c>
      <c r="AH45" s="62" t="s">
        <v>8</v>
      </c>
      <c r="AI45" s="66" t="s">
        <v>11</v>
      </c>
      <c r="AJ45" s="62">
        <v>1200</v>
      </c>
      <c r="AK45" s="62" t="s">
        <v>8</v>
      </c>
      <c r="AL45" s="62">
        <v>0.1</v>
      </c>
      <c r="AM45" s="62">
        <v>0.6</v>
      </c>
      <c r="AN45" s="62">
        <v>78.5</v>
      </c>
      <c r="AO45" s="62">
        <v>3.7</v>
      </c>
      <c r="AP45" s="62" t="s">
        <v>11</v>
      </c>
      <c r="AQ45" s="62">
        <v>0.3</v>
      </c>
      <c r="AR45" s="62">
        <v>45</v>
      </c>
      <c r="AS45" s="62">
        <v>4.76</v>
      </c>
      <c r="AT45" s="62">
        <v>3.05</v>
      </c>
      <c r="AU45" s="62">
        <v>1.95</v>
      </c>
      <c r="AV45" s="62">
        <v>19</v>
      </c>
      <c r="AW45" s="62">
        <v>5.41</v>
      </c>
      <c r="AX45" s="62">
        <v>1</v>
      </c>
      <c r="AY45" s="62">
        <v>5</v>
      </c>
      <c r="AZ45" s="62">
        <v>0.98</v>
      </c>
      <c r="BA45" s="62" t="s">
        <v>10</v>
      </c>
      <c r="BB45" s="62">
        <v>39.9</v>
      </c>
      <c r="BC45" s="62">
        <v>25</v>
      </c>
      <c r="BD45" s="62">
        <v>0.5</v>
      </c>
      <c r="BE45" s="62">
        <v>720</v>
      </c>
      <c r="BF45" s="62" t="s">
        <v>12</v>
      </c>
      <c r="BG45" s="62">
        <v>13</v>
      </c>
      <c r="BH45" s="62">
        <v>34</v>
      </c>
      <c r="BI45" s="62" t="s">
        <v>8</v>
      </c>
      <c r="BJ45" s="62">
        <v>77</v>
      </c>
      <c r="BK45" s="62">
        <v>9.0399999999999991</v>
      </c>
      <c r="BL45" s="62">
        <v>98</v>
      </c>
      <c r="BM45" s="66" t="s">
        <v>13</v>
      </c>
      <c r="BN45" s="62">
        <v>0.5</v>
      </c>
      <c r="BO45" s="62">
        <v>5</v>
      </c>
      <c r="BP45" s="62" t="s">
        <v>7</v>
      </c>
      <c r="BQ45" s="62">
        <v>5.9</v>
      </c>
      <c r="BR45" s="62">
        <v>2</v>
      </c>
      <c r="BS45" s="62">
        <v>728</v>
      </c>
      <c r="BT45" s="62">
        <v>0.6</v>
      </c>
      <c r="BU45" s="62">
        <v>0.77</v>
      </c>
      <c r="BV45" s="62" t="s">
        <v>16</v>
      </c>
      <c r="BW45" s="62">
        <v>5</v>
      </c>
      <c r="BX45" s="62">
        <v>0.6</v>
      </c>
      <c r="BY45" s="62">
        <v>0.45</v>
      </c>
      <c r="BZ45" s="62">
        <v>1.54</v>
      </c>
      <c r="CA45" s="62">
        <v>49</v>
      </c>
      <c r="CB45" s="62">
        <v>2</v>
      </c>
      <c r="CC45" s="62">
        <v>26.5</v>
      </c>
      <c r="CD45" s="62">
        <v>3</v>
      </c>
      <c r="CE45" s="62">
        <v>238</v>
      </c>
      <c r="CF45" s="62">
        <v>203</v>
      </c>
      <c r="CG45" s="62">
        <v>16.43</v>
      </c>
      <c r="CH45" s="62">
        <v>0.12</v>
      </c>
      <c r="CI45" s="62">
        <v>5.07</v>
      </c>
      <c r="CJ45" s="62" t="s">
        <v>14</v>
      </c>
      <c r="CK45" s="62">
        <v>3.84</v>
      </c>
      <c r="CL45" s="62">
        <v>3.62</v>
      </c>
      <c r="CM45" s="62">
        <v>2.4500000000000002</v>
      </c>
      <c r="CN45" s="62">
        <v>1.19</v>
      </c>
      <c r="CO45" s="62">
        <v>0.1</v>
      </c>
      <c r="CP45" s="62">
        <v>3.51</v>
      </c>
      <c r="CQ45" s="62">
        <v>0.25</v>
      </c>
      <c r="CR45" s="62">
        <v>62.45</v>
      </c>
      <c r="CS45" s="62">
        <v>0.45</v>
      </c>
      <c r="CT45" s="62" t="s">
        <v>14</v>
      </c>
      <c r="CU45" s="62">
        <v>7.0000000000000007E-2</v>
      </c>
    </row>
    <row r="46" spans="1:99" x14ac:dyDescent="0.25">
      <c r="A46" s="62" t="s">
        <v>280</v>
      </c>
      <c r="B46" s="62" t="s">
        <v>238</v>
      </c>
      <c r="C46" s="62" t="s">
        <v>239</v>
      </c>
      <c r="D46" s="62">
        <v>37.424877000000002</v>
      </c>
      <c r="E46" s="62">
        <v>-108.080862</v>
      </c>
      <c r="F46" s="62" t="s">
        <v>381</v>
      </c>
      <c r="G46" s="61" t="s">
        <v>226</v>
      </c>
      <c r="H46" s="61" t="s">
        <v>453</v>
      </c>
      <c r="I46" s="73">
        <v>45125</v>
      </c>
      <c r="J46" s="63" t="s">
        <v>390</v>
      </c>
      <c r="K46" s="63" t="s">
        <v>391</v>
      </c>
      <c r="L46" s="63" t="s">
        <v>392</v>
      </c>
      <c r="M46" s="63" t="s">
        <v>393</v>
      </c>
      <c r="N46" s="61"/>
      <c r="O46" s="63" t="s">
        <v>395</v>
      </c>
      <c r="P46" s="63" t="s">
        <v>449</v>
      </c>
      <c r="Q46" s="63"/>
      <c r="X46" s="62">
        <v>9.9</v>
      </c>
      <c r="Y46" s="62">
        <v>4.0999999999999996</v>
      </c>
      <c r="Z46" s="62">
        <v>3.57</v>
      </c>
      <c r="AA46" s="62">
        <v>3.6</v>
      </c>
      <c r="AB46" s="62">
        <v>0.53</v>
      </c>
      <c r="AC46" s="62">
        <v>0.11</v>
      </c>
      <c r="AD46" s="62">
        <v>0.17</v>
      </c>
      <c r="AE46" s="62">
        <v>27.3</v>
      </c>
      <c r="AF46" s="62">
        <v>0.39</v>
      </c>
      <c r="AG46" s="62" t="s">
        <v>7</v>
      </c>
      <c r="AH46" s="62" t="s">
        <v>8</v>
      </c>
      <c r="AI46" s="66" t="s">
        <v>11</v>
      </c>
      <c r="AJ46" s="62">
        <v>1264</v>
      </c>
      <c r="AK46" s="62" t="s">
        <v>8</v>
      </c>
      <c r="AL46" s="62">
        <v>0.3</v>
      </c>
      <c r="AM46" s="62">
        <v>0.3</v>
      </c>
      <c r="AN46" s="62">
        <v>85.4</v>
      </c>
      <c r="AO46" s="62">
        <v>10.4</v>
      </c>
      <c r="AP46" s="62" t="s">
        <v>11</v>
      </c>
      <c r="AQ46" s="62">
        <v>2.7</v>
      </c>
      <c r="AR46" s="62">
        <v>106</v>
      </c>
      <c r="AS46" s="62">
        <v>4.21</v>
      </c>
      <c r="AT46" s="62">
        <v>2.4300000000000002</v>
      </c>
      <c r="AU46" s="62">
        <v>1.73</v>
      </c>
      <c r="AV46" s="62">
        <v>23</v>
      </c>
      <c r="AW46" s="62">
        <v>5.65</v>
      </c>
      <c r="AX46" s="62">
        <v>1</v>
      </c>
      <c r="AY46" s="62">
        <v>5</v>
      </c>
      <c r="AZ46" s="62">
        <v>0.86</v>
      </c>
      <c r="BA46" s="62">
        <v>1</v>
      </c>
      <c r="BB46" s="62">
        <v>43.8</v>
      </c>
      <c r="BC46" s="62">
        <v>15</v>
      </c>
      <c r="BD46" s="62">
        <v>0.37</v>
      </c>
      <c r="BE46" s="62">
        <v>774</v>
      </c>
      <c r="BF46" s="62">
        <v>2</v>
      </c>
      <c r="BG46" s="62">
        <v>18</v>
      </c>
      <c r="BH46" s="62">
        <v>37.700000000000003</v>
      </c>
      <c r="BI46" s="62">
        <v>15</v>
      </c>
      <c r="BJ46" s="62">
        <v>258</v>
      </c>
      <c r="BK46" s="62">
        <v>9.68</v>
      </c>
      <c r="BL46" s="62">
        <v>83.4</v>
      </c>
      <c r="BM46" s="66" t="s">
        <v>13</v>
      </c>
      <c r="BN46" s="62">
        <v>1</v>
      </c>
      <c r="BO46" s="62" t="s">
        <v>8</v>
      </c>
      <c r="BP46" s="62" t="s">
        <v>7</v>
      </c>
      <c r="BQ46" s="62">
        <v>6.4</v>
      </c>
      <c r="BR46" s="62">
        <v>1</v>
      </c>
      <c r="BS46" s="62">
        <v>1290</v>
      </c>
      <c r="BT46" s="62">
        <v>1</v>
      </c>
      <c r="BU46" s="62">
        <v>0.78</v>
      </c>
      <c r="BV46" s="62">
        <v>0.08</v>
      </c>
      <c r="BW46" s="62">
        <v>8.8000000000000007</v>
      </c>
      <c r="BX46" s="62" t="s">
        <v>15</v>
      </c>
      <c r="BY46" s="62">
        <v>0.35</v>
      </c>
      <c r="BZ46" s="62">
        <v>2.66</v>
      </c>
      <c r="CA46" s="62">
        <v>112</v>
      </c>
      <c r="CB46" s="62" t="s">
        <v>7</v>
      </c>
      <c r="CC46" s="62">
        <v>23.4</v>
      </c>
      <c r="CD46" s="62">
        <v>2.4</v>
      </c>
      <c r="CE46" s="62">
        <v>95</v>
      </c>
      <c r="CF46" s="62">
        <v>215</v>
      </c>
      <c r="CG46" s="62">
        <v>17.84</v>
      </c>
      <c r="CH46" s="62">
        <v>0.14000000000000001</v>
      </c>
      <c r="CI46" s="62">
        <v>5.33</v>
      </c>
      <c r="CJ46" s="62" t="s">
        <v>14</v>
      </c>
      <c r="CK46" s="62">
        <v>5.04</v>
      </c>
      <c r="CL46" s="62">
        <v>3.97</v>
      </c>
      <c r="CM46" s="62">
        <v>1.4697100000000001</v>
      </c>
      <c r="CN46" s="62">
        <v>0.84</v>
      </c>
      <c r="CO46" s="62">
        <v>0.1</v>
      </c>
      <c r="CP46" s="62">
        <v>4.93</v>
      </c>
      <c r="CQ46" s="62">
        <v>0.23</v>
      </c>
      <c r="CR46" s="62">
        <v>58.88</v>
      </c>
      <c r="CS46" s="62">
        <v>0.6</v>
      </c>
      <c r="CT46" s="62">
        <v>0.02</v>
      </c>
      <c r="CU46" s="62">
        <v>0.13</v>
      </c>
    </row>
    <row r="47" spans="1:99" x14ac:dyDescent="0.25">
      <c r="A47" s="62" t="s">
        <v>280</v>
      </c>
      <c r="B47" s="62" t="s">
        <v>240</v>
      </c>
      <c r="C47" s="62" t="s">
        <v>241</v>
      </c>
      <c r="D47" s="62">
        <v>37.435476999999999</v>
      </c>
      <c r="E47" s="62">
        <v>-108.073767</v>
      </c>
      <c r="F47" s="62" t="s">
        <v>381</v>
      </c>
      <c r="G47" s="61" t="s">
        <v>226</v>
      </c>
      <c r="H47" s="61" t="s">
        <v>454</v>
      </c>
      <c r="I47" s="73">
        <v>45126</v>
      </c>
      <c r="J47" s="63" t="s">
        <v>390</v>
      </c>
      <c r="K47" s="63" t="s">
        <v>391</v>
      </c>
      <c r="L47" s="63" t="s">
        <v>392</v>
      </c>
      <c r="M47" s="63" t="s">
        <v>393</v>
      </c>
      <c r="N47" s="61"/>
      <c r="O47" s="63" t="s">
        <v>395</v>
      </c>
      <c r="P47" s="63" t="s">
        <v>396</v>
      </c>
      <c r="Q47" s="63"/>
      <c r="X47" s="62">
        <v>9.66</v>
      </c>
      <c r="Y47" s="62">
        <v>4</v>
      </c>
      <c r="Z47" s="62">
        <v>3.64</v>
      </c>
      <c r="AA47" s="62">
        <v>3.2</v>
      </c>
      <c r="AB47" s="62">
        <v>0.79</v>
      </c>
      <c r="AC47" s="62">
        <v>0.12</v>
      </c>
      <c r="AD47" s="62" t="s">
        <v>14</v>
      </c>
      <c r="AE47" s="62">
        <v>25.8</v>
      </c>
      <c r="AF47" s="62">
        <v>0.39</v>
      </c>
      <c r="AG47" s="62" t="s">
        <v>7</v>
      </c>
      <c r="AH47" s="62" t="s">
        <v>8</v>
      </c>
      <c r="AI47" s="66" t="s">
        <v>11</v>
      </c>
      <c r="AJ47" s="62">
        <v>1191</v>
      </c>
      <c r="AK47" s="62" t="s">
        <v>8</v>
      </c>
      <c r="AL47" s="62" t="s">
        <v>9</v>
      </c>
      <c r="AM47" s="62" t="s">
        <v>10</v>
      </c>
      <c r="AN47" s="62">
        <v>82.7</v>
      </c>
      <c r="AO47" s="62">
        <v>7.3</v>
      </c>
      <c r="AP47" s="62" t="s">
        <v>11</v>
      </c>
      <c r="AQ47" s="62" t="s">
        <v>9</v>
      </c>
      <c r="AR47" s="62">
        <v>23</v>
      </c>
      <c r="AS47" s="62">
        <v>4.09</v>
      </c>
      <c r="AT47" s="62">
        <v>2.38</v>
      </c>
      <c r="AU47" s="62">
        <v>1.65</v>
      </c>
      <c r="AV47" s="62">
        <v>21</v>
      </c>
      <c r="AW47" s="62">
        <v>5.26</v>
      </c>
      <c r="AX47" s="62">
        <v>1</v>
      </c>
      <c r="AY47" s="62">
        <v>4</v>
      </c>
      <c r="AZ47" s="62">
        <v>0.87</v>
      </c>
      <c r="BA47" s="62" t="s">
        <v>10</v>
      </c>
      <c r="BB47" s="62">
        <v>40.9</v>
      </c>
      <c r="BC47" s="62">
        <v>12</v>
      </c>
      <c r="BD47" s="62">
        <v>0.37</v>
      </c>
      <c r="BE47" s="62">
        <v>970</v>
      </c>
      <c r="BF47" s="62" t="s">
        <v>12</v>
      </c>
      <c r="BG47" s="62">
        <v>13</v>
      </c>
      <c r="BH47" s="62">
        <v>35.1</v>
      </c>
      <c r="BI47" s="62">
        <v>7</v>
      </c>
      <c r="BJ47" s="62">
        <v>176</v>
      </c>
      <c r="BK47" s="62">
        <v>9.4</v>
      </c>
      <c r="BL47" s="62">
        <v>55.5</v>
      </c>
      <c r="BM47" s="66" t="s">
        <v>13</v>
      </c>
      <c r="BN47" s="62">
        <v>0.2</v>
      </c>
      <c r="BO47" s="62">
        <v>6</v>
      </c>
      <c r="BP47" s="62" t="s">
        <v>7</v>
      </c>
      <c r="BQ47" s="62">
        <v>6</v>
      </c>
      <c r="BR47" s="62">
        <v>1</v>
      </c>
      <c r="BS47" s="62">
        <v>1147</v>
      </c>
      <c r="BT47" s="62">
        <v>0.8</v>
      </c>
      <c r="BU47" s="62">
        <v>0.73</v>
      </c>
      <c r="BV47" s="62" t="s">
        <v>16</v>
      </c>
      <c r="BW47" s="62">
        <v>7.4</v>
      </c>
      <c r="BX47" s="62" t="s">
        <v>15</v>
      </c>
      <c r="BY47" s="62">
        <v>0.35</v>
      </c>
      <c r="BZ47" s="62">
        <v>1.7</v>
      </c>
      <c r="CA47" s="62">
        <v>107</v>
      </c>
      <c r="CB47" s="62" t="s">
        <v>7</v>
      </c>
      <c r="CC47" s="62">
        <v>21.8</v>
      </c>
      <c r="CD47" s="62">
        <v>2.2999999999999998</v>
      </c>
      <c r="CE47" s="62">
        <v>58</v>
      </c>
      <c r="CF47" s="62">
        <v>169</v>
      </c>
      <c r="CG47" s="62">
        <v>17.48</v>
      </c>
      <c r="CH47" s="62">
        <v>0.12</v>
      </c>
      <c r="CI47" s="62">
        <v>5.36</v>
      </c>
      <c r="CJ47" s="62" t="s">
        <v>14</v>
      </c>
      <c r="CK47" s="62">
        <v>5.16</v>
      </c>
      <c r="CL47" s="62">
        <v>3.44</v>
      </c>
      <c r="CM47" s="62">
        <v>0.17998</v>
      </c>
      <c r="CN47" s="62">
        <v>1.3</v>
      </c>
      <c r="CO47" s="62">
        <v>0.12</v>
      </c>
      <c r="CP47" s="62">
        <v>4.5</v>
      </c>
      <c r="CQ47" s="62">
        <v>0.26</v>
      </c>
      <c r="CR47" s="62">
        <v>61.22</v>
      </c>
      <c r="CS47" s="62">
        <v>0.61</v>
      </c>
      <c r="CT47" s="62">
        <v>0.02</v>
      </c>
      <c r="CU47" s="62">
        <v>0.13</v>
      </c>
    </row>
    <row r="48" spans="1:99" x14ac:dyDescent="0.25">
      <c r="A48" s="62" t="s">
        <v>280</v>
      </c>
      <c r="B48" s="62" t="s">
        <v>242</v>
      </c>
      <c r="C48" s="62" t="s">
        <v>243</v>
      </c>
      <c r="D48" s="62">
        <v>37.452181000000003</v>
      </c>
      <c r="E48" s="62">
        <v>-108.11056000000001</v>
      </c>
      <c r="F48" s="62" t="s">
        <v>381</v>
      </c>
      <c r="G48" s="61" t="s">
        <v>226</v>
      </c>
      <c r="H48" s="61" t="s">
        <v>455</v>
      </c>
      <c r="I48" s="73">
        <v>45132</v>
      </c>
      <c r="J48" s="63" t="s">
        <v>390</v>
      </c>
      <c r="K48" s="63" t="s">
        <v>391</v>
      </c>
      <c r="L48" s="63" t="s">
        <v>392</v>
      </c>
      <c r="M48" s="63" t="s">
        <v>393</v>
      </c>
      <c r="N48" s="61"/>
      <c r="O48" s="63" t="s">
        <v>395</v>
      </c>
      <c r="P48" s="63" t="s">
        <v>449</v>
      </c>
      <c r="Q48" s="63"/>
      <c r="X48" s="62">
        <v>9.0299999999999994</v>
      </c>
      <c r="Y48" s="62">
        <v>3.1</v>
      </c>
      <c r="Z48" s="62">
        <v>3.55</v>
      </c>
      <c r="AA48" s="62">
        <v>3.3</v>
      </c>
      <c r="AB48" s="62">
        <v>0.79</v>
      </c>
      <c r="AC48" s="62">
        <v>0.11</v>
      </c>
      <c r="AD48" s="62">
        <v>0.53</v>
      </c>
      <c r="AE48" s="62">
        <v>25</v>
      </c>
      <c r="AF48" s="62">
        <v>0.32</v>
      </c>
      <c r="AG48" s="62" t="s">
        <v>7</v>
      </c>
      <c r="AH48" s="62" t="s">
        <v>8</v>
      </c>
      <c r="AI48" s="66" t="s">
        <v>11</v>
      </c>
      <c r="AJ48" s="62">
        <v>1803</v>
      </c>
      <c r="AK48" s="62" t="s">
        <v>8</v>
      </c>
      <c r="AL48" s="62">
        <v>0.2</v>
      </c>
      <c r="AM48" s="62" t="s">
        <v>10</v>
      </c>
      <c r="AN48" s="62">
        <v>84.7</v>
      </c>
      <c r="AO48" s="62">
        <v>8.3000000000000007</v>
      </c>
      <c r="AP48" s="62">
        <v>125</v>
      </c>
      <c r="AQ48" s="62">
        <v>1</v>
      </c>
      <c r="AR48" s="62">
        <v>54</v>
      </c>
      <c r="AS48" s="62">
        <v>3.17</v>
      </c>
      <c r="AT48" s="62">
        <v>1.92</v>
      </c>
      <c r="AU48" s="62">
        <v>1.35</v>
      </c>
      <c r="AV48" s="62">
        <v>21</v>
      </c>
      <c r="AW48" s="62">
        <v>4.5199999999999996</v>
      </c>
      <c r="AX48" s="62">
        <v>1</v>
      </c>
      <c r="AY48" s="62">
        <v>4</v>
      </c>
      <c r="AZ48" s="62">
        <v>0.68</v>
      </c>
      <c r="BA48" s="62">
        <v>1.5</v>
      </c>
      <c r="BB48" s="62">
        <v>44.9</v>
      </c>
      <c r="BC48" s="62" t="s">
        <v>11</v>
      </c>
      <c r="BD48" s="62">
        <v>0.3</v>
      </c>
      <c r="BE48" s="62">
        <v>1126</v>
      </c>
      <c r="BF48" s="62">
        <v>2</v>
      </c>
      <c r="BG48" s="62">
        <v>13</v>
      </c>
      <c r="BH48" s="62">
        <v>34.299999999999997</v>
      </c>
      <c r="BI48" s="62">
        <v>6</v>
      </c>
      <c r="BJ48" s="62">
        <v>48</v>
      </c>
      <c r="BK48" s="62">
        <v>9.42</v>
      </c>
      <c r="BL48" s="62">
        <v>64.3</v>
      </c>
      <c r="BM48" s="66" t="s">
        <v>13</v>
      </c>
      <c r="BN48" s="62">
        <v>0.5</v>
      </c>
      <c r="BO48" s="62">
        <v>6</v>
      </c>
      <c r="BP48" s="62" t="s">
        <v>7</v>
      </c>
      <c r="BQ48" s="62">
        <v>5.5</v>
      </c>
      <c r="BR48" s="62" t="s">
        <v>7</v>
      </c>
      <c r="BS48" s="62">
        <v>1611</v>
      </c>
      <c r="BT48" s="62">
        <v>0.6</v>
      </c>
      <c r="BU48" s="62">
        <v>0.57999999999999996</v>
      </c>
      <c r="BV48" s="62">
        <v>0.06</v>
      </c>
      <c r="BW48" s="62">
        <v>7.8</v>
      </c>
      <c r="BX48" s="62" t="s">
        <v>15</v>
      </c>
      <c r="BY48" s="62">
        <v>0.3</v>
      </c>
      <c r="BZ48" s="62">
        <v>2.75</v>
      </c>
      <c r="CA48" s="62">
        <v>94</v>
      </c>
      <c r="CB48" s="62" t="s">
        <v>7</v>
      </c>
      <c r="CC48" s="62">
        <v>17.3</v>
      </c>
      <c r="CD48" s="62">
        <v>1.8</v>
      </c>
      <c r="CE48" s="62">
        <v>71</v>
      </c>
      <c r="CF48" s="62">
        <v>173</v>
      </c>
      <c r="CG48" s="62">
        <v>16.43</v>
      </c>
      <c r="CH48" s="62">
        <v>0.2</v>
      </c>
      <c r="CI48" s="62">
        <v>4.04</v>
      </c>
      <c r="CJ48" s="62" t="s">
        <v>14</v>
      </c>
      <c r="CK48" s="62">
        <v>4.83</v>
      </c>
      <c r="CL48" s="62">
        <v>3.74</v>
      </c>
      <c r="CM48" s="62">
        <v>2.2197800000000001</v>
      </c>
      <c r="CN48" s="62">
        <v>1.26</v>
      </c>
      <c r="CO48" s="62">
        <v>0.15</v>
      </c>
      <c r="CP48" s="62">
        <v>4.67</v>
      </c>
      <c r="CQ48" s="62">
        <v>0.22</v>
      </c>
      <c r="CR48" s="62">
        <v>60.78</v>
      </c>
      <c r="CS48" s="62">
        <v>0.51</v>
      </c>
      <c r="CT48" s="62">
        <v>0.01</v>
      </c>
      <c r="CU48" s="62">
        <v>0.18</v>
      </c>
    </row>
    <row r="49" spans="1:99" x14ac:dyDescent="0.25">
      <c r="A49" s="62" t="s">
        <v>280</v>
      </c>
      <c r="B49" s="62" t="s">
        <v>244</v>
      </c>
      <c r="C49" s="62" t="s">
        <v>245</v>
      </c>
      <c r="D49" s="62">
        <v>37.44764</v>
      </c>
      <c r="E49" s="62">
        <v>-108.08158</v>
      </c>
      <c r="F49" s="62" t="s">
        <v>381</v>
      </c>
      <c r="G49" s="61" t="s">
        <v>226</v>
      </c>
      <c r="H49" s="61" t="s">
        <v>456</v>
      </c>
      <c r="I49" s="73">
        <v>45134</v>
      </c>
      <c r="J49" s="63" t="s">
        <v>390</v>
      </c>
      <c r="K49" s="63" t="s">
        <v>391</v>
      </c>
      <c r="L49" s="63" t="s">
        <v>392</v>
      </c>
      <c r="M49" s="63" t="s">
        <v>393</v>
      </c>
      <c r="N49" s="61"/>
      <c r="O49" s="63" t="s">
        <v>395</v>
      </c>
      <c r="P49" s="63" t="s">
        <v>396</v>
      </c>
      <c r="Q49" s="63"/>
      <c r="X49" s="62">
        <v>9.6</v>
      </c>
      <c r="Y49" s="62">
        <v>4.8</v>
      </c>
      <c r="Z49" s="62">
        <v>4.4000000000000004</v>
      </c>
      <c r="AA49" s="62">
        <v>2.6</v>
      </c>
      <c r="AB49" s="62">
        <v>1.1299999999999999</v>
      </c>
      <c r="AC49" s="62">
        <v>0.16</v>
      </c>
      <c r="AD49" s="62">
        <v>0.01</v>
      </c>
      <c r="AE49" s="62">
        <v>27.8</v>
      </c>
      <c r="AF49" s="62">
        <v>0.45</v>
      </c>
      <c r="AG49" s="62" t="s">
        <v>7</v>
      </c>
      <c r="AH49" s="62" t="s">
        <v>8</v>
      </c>
      <c r="AI49" s="66" t="s">
        <v>11</v>
      </c>
      <c r="AJ49" s="62">
        <v>1002</v>
      </c>
      <c r="AK49" s="62" t="s">
        <v>8</v>
      </c>
      <c r="AL49" s="62" t="s">
        <v>9</v>
      </c>
      <c r="AM49" s="62">
        <v>1.2</v>
      </c>
      <c r="AN49" s="62">
        <v>66.5</v>
      </c>
      <c r="AO49" s="62">
        <v>9.4</v>
      </c>
      <c r="AP49" s="62" t="s">
        <v>11</v>
      </c>
      <c r="AQ49" s="62" t="s">
        <v>9</v>
      </c>
      <c r="AR49" s="62" t="s">
        <v>11</v>
      </c>
      <c r="AS49" s="62">
        <v>4.7300000000000004</v>
      </c>
      <c r="AT49" s="62">
        <v>2.82</v>
      </c>
      <c r="AU49" s="62">
        <v>1.63</v>
      </c>
      <c r="AV49" s="62">
        <v>21</v>
      </c>
      <c r="AW49" s="62">
        <v>5.58</v>
      </c>
      <c r="AX49" s="62">
        <v>1</v>
      </c>
      <c r="AY49" s="62">
        <v>5</v>
      </c>
      <c r="AZ49" s="62">
        <v>0.99</v>
      </c>
      <c r="BA49" s="62" t="s">
        <v>10</v>
      </c>
      <c r="BB49" s="62">
        <v>33.1</v>
      </c>
      <c r="BC49" s="62">
        <v>15</v>
      </c>
      <c r="BD49" s="62">
        <v>0.44</v>
      </c>
      <c r="BE49" s="62">
        <v>1000</v>
      </c>
      <c r="BF49" s="62" t="s">
        <v>12</v>
      </c>
      <c r="BG49" s="62">
        <v>11</v>
      </c>
      <c r="BH49" s="62">
        <v>31.7</v>
      </c>
      <c r="BI49" s="62">
        <v>8</v>
      </c>
      <c r="BJ49" s="62">
        <v>26</v>
      </c>
      <c r="BK49" s="62">
        <v>7.97</v>
      </c>
      <c r="BL49" s="62">
        <v>50.6</v>
      </c>
      <c r="BM49" s="66" t="s">
        <v>13</v>
      </c>
      <c r="BN49" s="62">
        <v>0.2</v>
      </c>
      <c r="BO49" s="62">
        <v>9</v>
      </c>
      <c r="BP49" s="62" t="s">
        <v>7</v>
      </c>
      <c r="BQ49" s="62">
        <v>6</v>
      </c>
      <c r="BR49" s="62">
        <v>1</v>
      </c>
      <c r="BS49" s="62">
        <v>914</v>
      </c>
      <c r="BT49" s="62">
        <v>0.5</v>
      </c>
      <c r="BU49" s="62">
        <v>0.81</v>
      </c>
      <c r="BV49" s="62" t="s">
        <v>16</v>
      </c>
      <c r="BW49" s="62">
        <v>4.4000000000000004</v>
      </c>
      <c r="BX49" s="62" t="s">
        <v>15</v>
      </c>
      <c r="BY49" s="62">
        <v>0.41</v>
      </c>
      <c r="BZ49" s="62">
        <v>1.94</v>
      </c>
      <c r="CA49" s="62">
        <v>123</v>
      </c>
      <c r="CB49" s="62" t="s">
        <v>7</v>
      </c>
      <c r="CC49" s="62">
        <v>25.9</v>
      </c>
      <c r="CD49" s="62">
        <v>2.9</v>
      </c>
      <c r="CE49" s="62">
        <v>283</v>
      </c>
      <c r="CF49" s="62">
        <v>193</v>
      </c>
      <c r="CG49" s="62">
        <v>17.13</v>
      </c>
      <c r="CH49" s="62">
        <v>0.11</v>
      </c>
      <c r="CI49" s="62">
        <v>6.26</v>
      </c>
      <c r="CJ49" s="62" t="s">
        <v>14</v>
      </c>
      <c r="CK49" s="62">
        <v>6.1</v>
      </c>
      <c r="CL49" s="62">
        <v>2.79</v>
      </c>
      <c r="CM49" s="62">
        <v>0.45</v>
      </c>
      <c r="CN49" s="62">
        <v>1.82</v>
      </c>
      <c r="CO49" s="62">
        <v>0.13</v>
      </c>
      <c r="CP49" s="62">
        <v>4.1500000000000004</v>
      </c>
      <c r="CQ49" s="62">
        <v>0.3</v>
      </c>
      <c r="CR49" s="62">
        <v>59.9</v>
      </c>
      <c r="CS49" s="62">
        <v>0.71</v>
      </c>
      <c r="CT49" s="62">
        <v>0.02</v>
      </c>
      <c r="CU49" s="62">
        <v>0.1</v>
      </c>
    </row>
    <row r="50" spans="1:99" x14ac:dyDescent="0.25">
      <c r="A50" s="62" t="s">
        <v>280</v>
      </c>
      <c r="B50" s="62" t="s">
        <v>246</v>
      </c>
      <c r="C50" s="62" t="s">
        <v>247</v>
      </c>
      <c r="D50" s="62">
        <v>37.415861</v>
      </c>
      <c r="E50" s="62">
        <v>-108.016717</v>
      </c>
      <c r="F50" s="62" t="s">
        <v>381</v>
      </c>
      <c r="G50" s="61" t="s">
        <v>226</v>
      </c>
      <c r="H50" s="61" t="s">
        <v>457</v>
      </c>
      <c r="I50" s="73">
        <v>45132</v>
      </c>
      <c r="J50" s="63" t="s">
        <v>390</v>
      </c>
      <c r="K50" s="63" t="s">
        <v>391</v>
      </c>
      <c r="L50" s="63" t="s">
        <v>392</v>
      </c>
      <c r="M50" s="63" t="s">
        <v>413</v>
      </c>
      <c r="N50" s="61"/>
      <c r="O50" s="63" t="s">
        <v>395</v>
      </c>
      <c r="P50" s="63" t="s">
        <v>396</v>
      </c>
      <c r="Q50" s="63"/>
      <c r="X50" s="62">
        <v>8.7899999999999991</v>
      </c>
      <c r="Y50" s="62">
        <v>5.3</v>
      </c>
      <c r="Z50" s="62">
        <v>8.11</v>
      </c>
      <c r="AA50" s="62">
        <v>2.6</v>
      </c>
      <c r="AB50" s="62">
        <v>2.99</v>
      </c>
      <c r="AC50" s="62">
        <v>0.15</v>
      </c>
      <c r="AD50" s="62" t="s">
        <v>14</v>
      </c>
      <c r="AE50" s="62">
        <v>23.5</v>
      </c>
      <c r="AF50" s="62">
        <v>0.69</v>
      </c>
      <c r="AG50" s="62" t="s">
        <v>7</v>
      </c>
      <c r="AH50" s="62">
        <v>13</v>
      </c>
      <c r="AI50" s="66" t="s">
        <v>11</v>
      </c>
      <c r="AJ50" s="62">
        <v>697</v>
      </c>
      <c r="AK50" s="62" t="s">
        <v>8</v>
      </c>
      <c r="AL50" s="62" t="s">
        <v>9</v>
      </c>
      <c r="AM50" s="62" t="s">
        <v>10</v>
      </c>
      <c r="AN50" s="62">
        <v>46.3</v>
      </c>
      <c r="AO50" s="62">
        <v>25.1</v>
      </c>
      <c r="AP50" s="62">
        <v>36</v>
      </c>
      <c r="AQ50" s="62">
        <v>3</v>
      </c>
      <c r="AR50" s="62">
        <v>12</v>
      </c>
      <c r="AS50" s="62">
        <v>3.54</v>
      </c>
      <c r="AT50" s="62">
        <v>1.93</v>
      </c>
      <c r="AU50" s="62">
        <v>1.38</v>
      </c>
      <c r="AV50" s="62">
        <v>19</v>
      </c>
      <c r="AW50" s="62">
        <v>4.5199999999999996</v>
      </c>
      <c r="AX50" s="62">
        <v>1</v>
      </c>
      <c r="AY50" s="62">
        <v>2</v>
      </c>
      <c r="AZ50" s="62">
        <v>0.72</v>
      </c>
      <c r="BA50" s="62" t="s">
        <v>10</v>
      </c>
      <c r="BB50" s="62">
        <v>22.1</v>
      </c>
      <c r="BC50" s="62">
        <v>14</v>
      </c>
      <c r="BD50" s="62">
        <v>0.27</v>
      </c>
      <c r="BE50" s="62">
        <v>1240</v>
      </c>
      <c r="BF50" s="62" t="s">
        <v>12</v>
      </c>
      <c r="BG50" s="62">
        <v>7</v>
      </c>
      <c r="BH50" s="62">
        <v>24.6</v>
      </c>
      <c r="BI50" s="62">
        <v>27</v>
      </c>
      <c r="BJ50" s="62">
        <v>15</v>
      </c>
      <c r="BK50" s="62">
        <v>5.73</v>
      </c>
      <c r="BL50" s="62">
        <v>74.599999999999994</v>
      </c>
      <c r="BM50" s="66" t="s">
        <v>13</v>
      </c>
      <c r="BN50" s="62">
        <v>0.8</v>
      </c>
      <c r="BO50" s="62">
        <v>28</v>
      </c>
      <c r="BP50" s="62" t="s">
        <v>7</v>
      </c>
      <c r="BQ50" s="62">
        <v>4.9000000000000004</v>
      </c>
      <c r="BR50" s="62" t="s">
        <v>7</v>
      </c>
      <c r="BS50" s="62">
        <v>856</v>
      </c>
      <c r="BT50" s="62" t="s">
        <v>15</v>
      </c>
      <c r="BU50" s="62">
        <v>0.61</v>
      </c>
      <c r="BV50" s="62" t="s">
        <v>16</v>
      </c>
      <c r="BW50" s="62">
        <v>2.8</v>
      </c>
      <c r="BX50" s="62" t="s">
        <v>15</v>
      </c>
      <c r="BY50" s="62">
        <v>0.28999999999999998</v>
      </c>
      <c r="BZ50" s="62">
        <v>1.07</v>
      </c>
      <c r="CA50" s="62">
        <v>294</v>
      </c>
      <c r="CB50" s="62" t="s">
        <v>7</v>
      </c>
      <c r="CC50" s="62">
        <v>17.5</v>
      </c>
      <c r="CD50" s="62">
        <v>1.7</v>
      </c>
      <c r="CE50" s="62">
        <v>107</v>
      </c>
      <c r="CF50" s="62">
        <v>88.1</v>
      </c>
      <c r="CG50" s="62">
        <v>15.87</v>
      </c>
      <c r="CH50" s="62">
        <v>7.0000000000000007E-2</v>
      </c>
      <c r="CI50" s="62">
        <v>7.02</v>
      </c>
      <c r="CJ50" s="62" t="s">
        <v>14</v>
      </c>
      <c r="CK50" s="62">
        <v>11.59</v>
      </c>
      <c r="CL50" s="62">
        <v>2.83</v>
      </c>
      <c r="CM50" s="62">
        <v>1.1397699999999999</v>
      </c>
      <c r="CN50" s="62">
        <v>4.8</v>
      </c>
      <c r="CO50" s="62">
        <v>0.16</v>
      </c>
      <c r="CP50" s="62">
        <v>3.74</v>
      </c>
      <c r="CQ50" s="62">
        <v>0.33</v>
      </c>
      <c r="CR50" s="62">
        <v>51.11</v>
      </c>
      <c r="CS50" s="62">
        <v>1.1000000000000001</v>
      </c>
      <c r="CT50" s="62">
        <v>0.05</v>
      </c>
      <c r="CU50" s="62">
        <v>0.11</v>
      </c>
    </row>
    <row r="51" spans="1:99" x14ac:dyDescent="0.25">
      <c r="A51" s="62" t="s">
        <v>280</v>
      </c>
      <c r="B51" s="62" t="s">
        <v>248</v>
      </c>
      <c r="C51" s="62" t="s">
        <v>249</v>
      </c>
      <c r="D51" s="62">
        <v>37.426738</v>
      </c>
      <c r="E51" s="62">
        <v>-108.01437900000001</v>
      </c>
      <c r="F51" s="62" t="s">
        <v>381</v>
      </c>
      <c r="G51" s="61" t="s">
        <v>226</v>
      </c>
      <c r="H51" s="61" t="s">
        <v>452</v>
      </c>
      <c r="I51" s="73">
        <v>45154</v>
      </c>
      <c r="J51" s="63" t="s">
        <v>390</v>
      </c>
      <c r="K51" s="63" t="s">
        <v>391</v>
      </c>
      <c r="L51" s="63" t="s">
        <v>392</v>
      </c>
      <c r="M51" s="63" t="s">
        <v>393</v>
      </c>
      <c r="N51" s="61"/>
      <c r="O51" s="63" t="s">
        <v>395</v>
      </c>
      <c r="P51" s="63" t="s">
        <v>396</v>
      </c>
      <c r="Q51" s="63"/>
      <c r="X51" s="62">
        <v>9.5399999999999991</v>
      </c>
      <c r="Y51" s="62">
        <v>4.9000000000000004</v>
      </c>
      <c r="Z51" s="62">
        <v>5.47</v>
      </c>
      <c r="AA51" s="62">
        <v>2.4</v>
      </c>
      <c r="AB51" s="62">
        <v>1.3</v>
      </c>
      <c r="AC51" s="62">
        <v>0.21</v>
      </c>
      <c r="AD51" s="62" t="s">
        <v>14</v>
      </c>
      <c r="AE51" s="62">
        <v>26.9</v>
      </c>
      <c r="AF51" s="62">
        <v>0.42</v>
      </c>
      <c r="AG51" s="62" t="s">
        <v>7</v>
      </c>
      <c r="AH51" s="62" t="s">
        <v>8</v>
      </c>
      <c r="AI51" s="66" t="s">
        <v>11</v>
      </c>
      <c r="AJ51" s="62">
        <v>922</v>
      </c>
      <c r="AK51" s="62" t="s">
        <v>8</v>
      </c>
      <c r="AL51" s="62">
        <v>0.2</v>
      </c>
      <c r="AM51" s="62">
        <v>0.2</v>
      </c>
      <c r="AN51" s="62">
        <v>78.900000000000006</v>
      </c>
      <c r="AO51" s="62">
        <v>10.7</v>
      </c>
      <c r="AP51" s="62" t="s">
        <v>11</v>
      </c>
      <c r="AQ51" s="62">
        <v>0.3</v>
      </c>
      <c r="AR51" s="62">
        <v>28</v>
      </c>
      <c r="AS51" s="62">
        <v>4.5999999999999996</v>
      </c>
      <c r="AT51" s="62">
        <v>2.7</v>
      </c>
      <c r="AU51" s="62">
        <v>1.68</v>
      </c>
      <c r="AV51" s="62">
        <v>20</v>
      </c>
      <c r="AW51" s="62">
        <v>5.65</v>
      </c>
      <c r="AX51" s="62">
        <v>1</v>
      </c>
      <c r="AY51" s="62">
        <v>4</v>
      </c>
      <c r="AZ51" s="62">
        <v>0.95</v>
      </c>
      <c r="BA51" s="62" t="s">
        <v>10</v>
      </c>
      <c r="BB51" s="62">
        <v>39.299999999999997</v>
      </c>
      <c r="BC51" s="62">
        <v>43</v>
      </c>
      <c r="BD51" s="62">
        <v>0.41</v>
      </c>
      <c r="BE51" s="62">
        <v>1561</v>
      </c>
      <c r="BF51" s="62">
        <v>3</v>
      </c>
      <c r="BG51" s="62">
        <v>13</v>
      </c>
      <c r="BH51" s="62">
        <v>35.5</v>
      </c>
      <c r="BI51" s="62">
        <v>10</v>
      </c>
      <c r="BJ51" s="62">
        <v>70</v>
      </c>
      <c r="BK51" s="62">
        <v>9.2799999999999994</v>
      </c>
      <c r="BL51" s="62">
        <v>49.6</v>
      </c>
      <c r="BM51" s="66" t="s">
        <v>13</v>
      </c>
      <c r="BN51" s="62">
        <v>0.3</v>
      </c>
      <c r="BO51" s="62">
        <v>8</v>
      </c>
      <c r="BP51" s="62" t="s">
        <v>7</v>
      </c>
      <c r="BQ51" s="62">
        <v>6.2</v>
      </c>
      <c r="BR51" s="62">
        <v>1</v>
      </c>
      <c r="BS51" s="62">
        <v>1102</v>
      </c>
      <c r="BT51" s="62">
        <v>0.7</v>
      </c>
      <c r="BU51" s="62">
        <v>0.81</v>
      </c>
      <c r="BV51" s="62" t="s">
        <v>16</v>
      </c>
      <c r="BW51" s="62">
        <v>4.7</v>
      </c>
      <c r="BX51" s="62" t="s">
        <v>15</v>
      </c>
      <c r="BY51" s="62">
        <v>0.4</v>
      </c>
      <c r="BZ51" s="62">
        <v>1.2</v>
      </c>
      <c r="CA51" s="62">
        <v>116</v>
      </c>
      <c r="CB51" s="62" t="s">
        <v>7</v>
      </c>
      <c r="CC51" s="62">
        <v>24.1</v>
      </c>
      <c r="CD51" s="62">
        <v>2.5</v>
      </c>
      <c r="CE51" s="62">
        <v>116</v>
      </c>
      <c r="CF51" s="62">
        <v>150</v>
      </c>
      <c r="CG51" s="62">
        <v>17.11</v>
      </c>
      <c r="CH51" s="62">
        <v>0.09</v>
      </c>
      <c r="CI51" s="62">
        <v>6.53</v>
      </c>
      <c r="CJ51" s="62" t="s">
        <v>14</v>
      </c>
      <c r="CK51" s="62">
        <v>6.97</v>
      </c>
      <c r="CL51" s="62">
        <v>2.5499999999999998</v>
      </c>
      <c r="CM51" s="62">
        <v>0.33996999999999999</v>
      </c>
      <c r="CN51" s="62">
        <v>2.0699999999999998</v>
      </c>
      <c r="CO51" s="62">
        <v>0.2</v>
      </c>
      <c r="CP51" s="62">
        <v>4.0599999999999996</v>
      </c>
      <c r="CQ51" s="62">
        <v>0.44</v>
      </c>
      <c r="CR51" s="62">
        <v>58.75</v>
      </c>
      <c r="CS51" s="62">
        <v>0.65</v>
      </c>
      <c r="CT51" s="62">
        <v>0.02</v>
      </c>
      <c r="CU51" s="62">
        <v>0.12</v>
      </c>
    </row>
    <row r="52" spans="1:99" x14ac:dyDescent="0.25">
      <c r="A52" s="62" t="s">
        <v>280</v>
      </c>
      <c r="B52" s="62" t="s">
        <v>250</v>
      </c>
      <c r="C52" s="62" t="s">
        <v>251</v>
      </c>
      <c r="D52" s="62">
        <v>37.427948999999998</v>
      </c>
      <c r="E52" s="62">
        <v>-108.01776599999999</v>
      </c>
      <c r="F52" s="62" t="s">
        <v>381</v>
      </c>
      <c r="G52" s="61" t="s">
        <v>226</v>
      </c>
      <c r="H52" s="61" t="s">
        <v>452</v>
      </c>
      <c r="I52" s="73">
        <v>45154</v>
      </c>
      <c r="J52" s="63" t="s">
        <v>390</v>
      </c>
      <c r="K52" s="63" t="s">
        <v>391</v>
      </c>
      <c r="L52" s="63" t="s">
        <v>392</v>
      </c>
      <c r="M52" s="63" t="s">
        <v>393</v>
      </c>
      <c r="N52" s="61"/>
      <c r="O52" s="63" t="s">
        <v>395</v>
      </c>
      <c r="P52" s="63" t="s">
        <v>396</v>
      </c>
      <c r="Q52" s="63"/>
      <c r="X52" s="62">
        <v>9.26</v>
      </c>
      <c r="Y52" s="62">
        <v>6.1</v>
      </c>
      <c r="Z52" s="62">
        <v>6.13</v>
      </c>
      <c r="AA52" s="62">
        <v>2.2000000000000002</v>
      </c>
      <c r="AB52" s="62">
        <v>2.2799999999999998</v>
      </c>
      <c r="AC52" s="62">
        <v>0.15</v>
      </c>
      <c r="AD52" s="62">
        <v>0.3</v>
      </c>
      <c r="AE52" s="62">
        <v>27.5</v>
      </c>
      <c r="AF52" s="62">
        <v>0.57999999999999996</v>
      </c>
      <c r="AG52" s="62">
        <v>34</v>
      </c>
      <c r="AH52" s="62">
        <v>7</v>
      </c>
      <c r="AI52" s="66" t="s">
        <v>11</v>
      </c>
      <c r="AJ52" s="62">
        <v>689</v>
      </c>
      <c r="AK52" s="62" t="s">
        <v>8</v>
      </c>
      <c r="AL52" s="62">
        <v>26.9</v>
      </c>
      <c r="AM52" s="62">
        <v>0.3</v>
      </c>
      <c r="AN52" s="62">
        <v>47.2</v>
      </c>
      <c r="AO52" s="62">
        <v>19.7</v>
      </c>
      <c r="AP52" s="62" t="s">
        <v>11</v>
      </c>
      <c r="AQ52" s="62">
        <v>1</v>
      </c>
      <c r="AR52" s="62">
        <v>387</v>
      </c>
      <c r="AS52" s="62">
        <v>3.88</v>
      </c>
      <c r="AT52" s="62">
        <v>2.3199999999999998</v>
      </c>
      <c r="AU52" s="62">
        <v>1.42</v>
      </c>
      <c r="AV52" s="62">
        <v>22</v>
      </c>
      <c r="AW52" s="62">
        <v>4.5599999999999996</v>
      </c>
      <c r="AX52" s="62">
        <v>1</v>
      </c>
      <c r="AY52" s="62">
        <v>4</v>
      </c>
      <c r="AZ52" s="62">
        <v>0.79</v>
      </c>
      <c r="BA52" s="62">
        <v>0.2</v>
      </c>
      <c r="BB52" s="62">
        <v>23</v>
      </c>
      <c r="BC52" s="62">
        <v>27</v>
      </c>
      <c r="BD52" s="62">
        <v>0.32</v>
      </c>
      <c r="BE52" s="62">
        <v>1388</v>
      </c>
      <c r="BF52" s="62" t="s">
        <v>12</v>
      </c>
      <c r="BG52" s="62">
        <v>10</v>
      </c>
      <c r="BH52" s="62">
        <v>24.8</v>
      </c>
      <c r="BI52" s="62">
        <v>14</v>
      </c>
      <c r="BJ52" s="62">
        <v>203</v>
      </c>
      <c r="BK52" s="62">
        <v>6.06</v>
      </c>
      <c r="BL52" s="62">
        <v>49.1</v>
      </c>
      <c r="BM52" s="66" t="s">
        <v>13</v>
      </c>
      <c r="BN52" s="62">
        <v>0.2</v>
      </c>
      <c r="BO52" s="62">
        <v>20</v>
      </c>
      <c r="BP52" s="62" t="s">
        <v>7</v>
      </c>
      <c r="BQ52" s="62">
        <v>4.7</v>
      </c>
      <c r="BR52" s="62">
        <v>2</v>
      </c>
      <c r="BS52" s="62">
        <v>928</v>
      </c>
      <c r="BT52" s="62">
        <v>0.5</v>
      </c>
      <c r="BU52" s="62">
        <v>0.66</v>
      </c>
      <c r="BV52" s="62">
        <v>14.97</v>
      </c>
      <c r="BW52" s="62">
        <v>3.7</v>
      </c>
      <c r="BX52" s="62" t="s">
        <v>15</v>
      </c>
      <c r="BY52" s="62">
        <v>0.36</v>
      </c>
      <c r="BZ52" s="62">
        <v>1.91</v>
      </c>
      <c r="CA52" s="62">
        <v>216</v>
      </c>
      <c r="CB52" s="62" t="s">
        <v>7</v>
      </c>
      <c r="CC52" s="62">
        <v>21</v>
      </c>
      <c r="CD52" s="62">
        <v>2.2000000000000002</v>
      </c>
      <c r="CE52" s="62">
        <v>137</v>
      </c>
      <c r="CF52" s="62">
        <v>124</v>
      </c>
      <c r="CG52" s="62">
        <v>16.8</v>
      </c>
      <c r="CH52" s="62">
        <v>0.06</v>
      </c>
      <c r="CI52" s="62">
        <v>7.61</v>
      </c>
      <c r="CJ52" s="62" t="s">
        <v>14</v>
      </c>
      <c r="CK52" s="62">
        <v>9.18</v>
      </c>
      <c r="CL52" s="62">
        <v>2.2000000000000002</v>
      </c>
      <c r="CM52" s="62">
        <v>0.62</v>
      </c>
      <c r="CN52" s="62">
        <v>3.57</v>
      </c>
      <c r="CO52" s="62">
        <v>0.18</v>
      </c>
      <c r="CP52" s="62">
        <v>3.58</v>
      </c>
      <c r="CQ52" s="62">
        <v>0.28999999999999998</v>
      </c>
      <c r="CR52" s="62">
        <v>54.6</v>
      </c>
      <c r="CS52" s="62">
        <v>0.86</v>
      </c>
      <c r="CT52" s="62">
        <v>0.04</v>
      </c>
      <c r="CU52" s="62">
        <v>0.09</v>
      </c>
    </row>
    <row r="53" spans="1:99" x14ac:dyDescent="0.25">
      <c r="A53" s="62" t="s">
        <v>280</v>
      </c>
      <c r="B53" s="62" t="s">
        <v>252</v>
      </c>
      <c r="C53" s="62" t="s">
        <v>253</v>
      </c>
      <c r="D53" s="62">
        <v>37.428167999999999</v>
      </c>
      <c r="E53" s="62">
        <v>-108.113966</v>
      </c>
      <c r="F53" s="62" t="s">
        <v>381</v>
      </c>
      <c r="G53" s="61" t="s">
        <v>226</v>
      </c>
      <c r="H53" s="61" t="s">
        <v>458</v>
      </c>
      <c r="I53" s="73">
        <v>45156</v>
      </c>
      <c r="J53" s="63" t="s">
        <v>390</v>
      </c>
      <c r="K53" s="63" t="s">
        <v>391</v>
      </c>
      <c r="L53" s="63" t="s">
        <v>392</v>
      </c>
      <c r="M53" s="63" t="s">
        <v>403</v>
      </c>
      <c r="N53" s="61"/>
      <c r="O53" s="63" t="s">
        <v>395</v>
      </c>
      <c r="P53" s="63" t="s">
        <v>396</v>
      </c>
      <c r="Q53" s="63"/>
      <c r="X53" s="62">
        <v>9.6999999999999993</v>
      </c>
      <c r="Y53" s="62">
        <v>2.5</v>
      </c>
      <c r="Z53" s="62">
        <v>3.09</v>
      </c>
      <c r="AA53" s="62">
        <v>4.9000000000000004</v>
      </c>
      <c r="AB53" s="62">
        <v>0.54</v>
      </c>
      <c r="AC53" s="62">
        <v>0.09</v>
      </c>
      <c r="AD53" s="62">
        <v>0.01</v>
      </c>
      <c r="AE53" s="62">
        <v>28.1</v>
      </c>
      <c r="AF53" s="62">
        <v>0.42</v>
      </c>
      <c r="AG53" s="62" t="s">
        <v>7</v>
      </c>
      <c r="AH53" s="62" t="s">
        <v>8</v>
      </c>
      <c r="AI53" s="66" t="s">
        <v>11</v>
      </c>
      <c r="AJ53" s="62">
        <v>1316</v>
      </c>
      <c r="AK53" s="62" t="s">
        <v>8</v>
      </c>
      <c r="AL53" s="62">
        <v>0.2</v>
      </c>
      <c r="AM53" s="62" t="s">
        <v>10</v>
      </c>
      <c r="AN53" s="62">
        <v>124</v>
      </c>
      <c r="AO53" s="62">
        <v>6</v>
      </c>
      <c r="AP53" s="62" t="s">
        <v>11</v>
      </c>
      <c r="AQ53" s="62">
        <v>1.5</v>
      </c>
      <c r="AR53" s="62">
        <v>96</v>
      </c>
      <c r="AS53" s="62">
        <v>4.57</v>
      </c>
      <c r="AT53" s="62">
        <v>2.4500000000000002</v>
      </c>
      <c r="AU53" s="62">
        <v>2.29</v>
      </c>
      <c r="AV53" s="62">
        <v>30</v>
      </c>
      <c r="AW53" s="62">
        <v>6.86</v>
      </c>
      <c r="AX53" s="62">
        <v>1</v>
      </c>
      <c r="AY53" s="62">
        <v>6</v>
      </c>
      <c r="AZ53" s="62">
        <v>0.86</v>
      </c>
      <c r="BA53" s="62" t="s">
        <v>10</v>
      </c>
      <c r="BB53" s="62">
        <v>62.6</v>
      </c>
      <c r="BC53" s="62">
        <v>13</v>
      </c>
      <c r="BD53" s="62">
        <v>0.33</v>
      </c>
      <c r="BE53" s="62">
        <v>1143</v>
      </c>
      <c r="BF53" s="62" t="s">
        <v>12</v>
      </c>
      <c r="BG53" s="62">
        <v>30</v>
      </c>
      <c r="BH53" s="62">
        <v>53.8</v>
      </c>
      <c r="BI53" s="62">
        <v>8</v>
      </c>
      <c r="BJ53" s="62">
        <v>18</v>
      </c>
      <c r="BK53" s="62">
        <v>14.81</v>
      </c>
      <c r="BL53" s="62">
        <v>109</v>
      </c>
      <c r="BM53" s="66" t="s">
        <v>13</v>
      </c>
      <c r="BN53" s="62">
        <v>0.2</v>
      </c>
      <c r="BO53" s="62" t="s">
        <v>8</v>
      </c>
      <c r="BP53" s="62" t="s">
        <v>7</v>
      </c>
      <c r="BQ53" s="62">
        <v>8.8000000000000007</v>
      </c>
      <c r="BR53" s="62">
        <v>1</v>
      </c>
      <c r="BS53" s="62">
        <v>1346</v>
      </c>
      <c r="BT53" s="62">
        <v>1.3</v>
      </c>
      <c r="BU53" s="62">
        <v>0.86</v>
      </c>
      <c r="BV53" s="62">
        <v>0.12</v>
      </c>
      <c r="BW53" s="62">
        <v>15.5</v>
      </c>
      <c r="BX53" s="62" t="s">
        <v>15</v>
      </c>
      <c r="BY53" s="62">
        <v>0.37</v>
      </c>
      <c r="BZ53" s="62">
        <v>4.87</v>
      </c>
      <c r="CA53" s="62">
        <v>160</v>
      </c>
      <c r="CB53" s="62" t="s">
        <v>7</v>
      </c>
      <c r="CC53" s="62">
        <v>23.8</v>
      </c>
      <c r="CD53" s="62">
        <v>2.2000000000000002</v>
      </c>
      <c r="CE53" s="62">
        <v>94</v>
      </c>
      <c r="CF53" s="62">
        <v>257</v>
      </c>
      <c r="CG53" s="62">
        <v>18.2</v>
      </c>
      <c r="CH53" s="62">
        <v>0.15</v>
      </c>
      <c r="CI53" s="62">
        <v>3.08</v>
      </c>
      <c r="CJ53" s="62" t="s">
        <v>14</v>
      </c>
      <c r="CK53" s="62">
        <v>4.66</v>
      </c>
      <c r="CL53" s="62">
        <v>5.28</v>
      </c>
      <c r="CM53" s="62">
        <v>3.23935</v>
      </c>
      <c r="CN53" s="62">
        <v>0.88</v>
      </c>
      <c r="CO53" s="62">
        <v>0.14000000000000001</v>
      </c>
      <c r="CP53" s="62">
        <v>5.53</v>
      </c>
      <c r="CQ53" s="62">
        <v>0.17</v>
      </c>
      <c r="CR53" s="62">
        <v>57.6</v>
      </c>
      <c r="CS53" s="62">
        <v>0.65</v>
      </c>
      <c r="CT53" s="62">
        <v>0.03</v>
      </c>
      <c r="CU53" s="62">
        <v>0.13</v>
      </c>
    </row>
    <row r="54" spans="1:99" x14ac:dyDescent="0.25">
      <c r="A54" s="62" t="s">
        <v>280</v>
      </c>
      <c r="B54" s="62" t="s">
        <v>254</v>
      </c>
      <c r="C54" s="62" t="s">
        <v>255</v>
      </c>
      <c r="D54" s="62">
        <v>37.444586000000001</v>
      </c>
      <c r="E54" s="62">
        <v>-108.093919</v>
      </c>
      <c r="F54" s="62" t="s">
        <v>381</v>
      </c>
      <c r="G54" s="61" t="s">
        <v>226</v>
      </c>
      <c r="H54" s="61" t="s">
        <v>459</v>
      </c>
      <c r="I54" s="73">
        <v>45171</v>
      </c>
      <c r="J54" s="63" t="s">
        <v>390</v>
      </c>
      <c r="K54" s="63" t="s">
        <v>391</v>
      </c>
      <c r="L54" s="63" t="s">
        <v>392</v>
      </c>
      <c r="M54" s="63" t="s">
        <v>393</v>
      </c>
      <c r="N54" s="61"/>
      <c r="O54" s="63" t="s">
        <v>395</v>
      </c>
      <c r="P54" s="63" t="s">
        <v>396</v>
      </c>
      <c r="Q54" s="63"/>
      <c r="X54" s="62">
        <v>8.77</v>
      </c>
      <c r="Y54" s="62">
        <v>4</v>
      </c>
      <c r="Z54" s="62">
        <v>2.56</v>
      </c>
      <c r="AA54" s="62">
        <v>3.4</v>
      </c>
      <c r="AB54" s="62">
        <v>0.74</v>
      </c>
      <c r="AC54" s="62">
        <v>0.12</v>
      </c>
      <c r="AD54" s="62" t="s">
        <v>14</v>
      </c>
      <c r="AE54" s="62" t="s">
        <v>20</v>
      </c>
      <c r="AF54" s="62">
        <v>0.3</v>
      </c>
      <c r="AG54" s="62" t="s">
        <v>7</v>
      </c>
      <c r="AH54" s="62" t="s">
        <v>8</v>
      </c>
      <c r="AI54" s="66" t="s">
        <v>11</v>
      </c>
      <c r="AJ54" s="62">
        <v>1178</v>
      </c>
      <c r="AK54" s="62" t="s">
        <v>8</v>
      </c>
      <c r="AL54" s="62">
        <v>0.3</v>
      </c>
      <c r="AM54" s="62">
        <v>0.6</v>
      </c>
      <c r="AN54" s="62">
        <v>80.7</v>
      </c>
      <c r="AO54" s="62">
        <v>3.5</v>
      </c>
      <c r="AP54" s="62" t="s">
        <v>11</v>
      </c>
      <c r="AQ54" s="62">
        <v>0.6</v>
      </c>
      <c r="AR54" s="62">
        <v>47</v>
      </c>
      <c r="AS54" s="62">
        <v>4.9400000000000004</v>
      </c>
      <c r="AT54" s="62">
        <v>2.98</v>
      </c>
      <c r="AU54" s="62">
        <v>2.02</v>
      </c>
      <c r="AV54" s="62">
        <v>22</v>
      </c>
      <c r="AW54" s="62">
        <v>5.73</v>
      </c>
      <c r="AX54" s="62">
        <v>1</v>
      </c>
      <c r="AY54" s="62">
        <v>6</v>
      </c>
      <c r="AZ54" s="62">
        <v>1</v>
      </c>
      <c r="BA54" s="62" t="s">
        <v>10</v>
      </c>
      <c r="BB54" s="62">
        <v>41</v>
      </c>
      <c r="BC54" s="62">
        <v>25</v>
      </c>
      <c r="BD54" s="62">
        <v>0.5</v>
      </c>
      <c r="BE54" s="62">
        <v>727</v>
      </c>
      <c r="BF54" s="62" t="s">
        <v>12</v>
      </c>
      <c r="BG54" s="62">
        <v>14</v>
      </c>
      <c r="BH54" s="62">
        <v>36.4</v>
      </c>
      <c r="BI54" s="62">
        <v>15</v>
      </c>
      <c r="BJ54" s="62">
        <v>33</v>
      </c>
      <c r="BK54" s="62">
        <v>9.61</v>
      </c>
      <c r="BL54" s="62">
        <v>99.3</v>
      </c>
      <c r="BM54" s="66" t="s">
        <v>13</v>
      </c>
      <c r="BN54" s="62">
        <v>0.6</v>
      </c>
      <c r="BO54" s="62">
        <v>6</v>
      </c>
      <c r="BP54" s="62" t="s">
        <v>7</v>
      </c>
      <c r="BQ54" s="62">
        <v>6.3</v>
      </c>
      <c r="BR54" s="62">
        <v>1</v>
      </c>
      <c r="BS54" s="62">
        <v>761</v>
      </c>
      <c r="BT54" s="62">
        <v>0.7</v>
      </c>
      <c r="BU54" s="62">
        <v>0.82</v>
      </c>
      <c r="BV54" s="62">
        <v>0.08</v>
      </c>
      <c r="BW54" s="62">
        <v>5.3</v>
      </c>
      <c r="BX54" s="62">
        <v>0.6</v>
      </c>
      <c r="BY54" s="62">
        <v>0.48</v>
      </c>
      <c r="BZ54" s="62">
        <v>1.51</v>
      </c>
      <c r="CA54" s="62">
        <v>55</v>
      </c>
      <c r="CB54" s="62">
        <v>3</v>
      </c>
      <c r="CC54" s="62">
        <v>27.3</v>
      </c>
      <c r="CD54" s="62">
        <v>3.1</v>
      </c>
      <c r="CE54" s="62">
        <v>249</v>
      </c>
      <c r="CF54" s="62">
        <v>219</v>
      </c>
      <c r="CG54" s="62">
        <v>16.510000000000002</v>
      </c>
      <c r="CH54" s="62">
        <v>0.14000000000000001</v>
      </c>
      <c r="CI54" s="62">
        <v>5.08</v>
      </c>
      <c r="CJ54" s="62" t="s">
        <v>14</v>
      </c>
      <c r="CK54" s="62">
        <v>3.83</v>
      </c>
      <c r="CL54" s="62">
        <v>3.63</v>
      </c>
      <c r="CM54" s="62">
        <v>2.4397600000000002</v>
      </c>
      <c r="CN54" s="62">
        <v>1.19</v>
      </c>
      <c r="CO54" s="62">
        <v>0.1</v>
      </c>
      <c r="CP54" s="62">
        <v>3.51</v>
      </c>
      <c r="CQ54" s="62">
        <v>0.25</v>
      </c>
      <c r="CR54" s="62">
        <v>62.91</v>
      </c>
      <c r="CS54" s="62">
        <v>0.46</v>
      </c>
      <c r="CT54" s="62">
        <v>0.01</v>
      </c>
      <c r="CU54" s="62">
        <v>7.0000000000000007E-2</v>
      </c>
    </row>
    <row r="55" spans="1:99" x14ac:dyDescent="0.25">
      <c r="A55" s="62" t="s">
        <v>280</v>
      </c>
      <c r="B55" s="62" t="s">
        <v>256</v>
      </c>
      <c r="C55" s="62" t="s">
        <v>257</v>
      </c>
      <c r="D55" s="62">
        <v>37.444681000000003</v>
      </c>
      <c r="E55" s="62">
        <v>-108.08933500000001</v>
      </c>
      <c r="F55" s="62" t="s">
        <v>381</v>
      </c>
      <c r="G55" s="61" t="s">
        <v>226</v>
      </c>
      <c r="H55" s="61" t="s">
        <v>459</v>
      </c>
      <c r="I55" s="73">
        <v>45171</v>
      </c>
      <c r="J55" s="63" t="s">
        <v>390</v>
      </c>
      <c r="K55" s="63" t="s">
        <v>391</v>
      </c>
      <c r="L55" s="63" t="s">
        <v>392</v>
      </c>
      <c r="M55" s="63" t="s">
        <v>393</v>
      </c>
      <c r="N55" s="61"/>
      <c r="O55" s="63" t="s">
        <v>395</v>
      </c>
      <c r="P55" s="63" t="s">
        <v>396</v>
      </c>
      <c r="Q55" s="63"/>
      <c r="X55" s="62">
        <v>9.19</v>
      </c>
      <c r="Y55" s="62">
        <v>3.7</v>
      </c>
      <c r="Z55" s="62">
        <v>2.41</v>
      </c>
      <c r="AA55" s="62">
        <v>4.2</v>
      </c>
      <c r="AB55" s="62">
        <v>0.68</v>
      </c>
      <c r="AC55" s="62">
        <v>0.11</v>
      </c>
      <c r="AD55" s="62" t="s">
        <v>14</v>
      </c>
      <c r="AE55" s="62" t="s">
        <v>20</v>
      </c>
      <c r="AF55" s="62">
        <v>0.32</v>
      </c>
      <c r="AG55" s="62" t="s">
        <v>7</v>
      </c>
      <c r="AH55" s="62" t="s">
        <v>8</v>
      </c>
      <c r="AI55" s="66" t="s">
        <v>11</v>
      </c>
      <c r="AJ55" s="62">
        <v>1362</v>
      </c>
      <c r="AK55" s="62" t="s">
        <v>8</v>
      </c>
      <c r="AL55" s="62">
        <v>0.2</v>
      </c>
      <c r="AM55" s="62">
        <v>0.3</v>
      </c>
      <c r="AN55" s="62">
        <v>79</v>
      </c>
      <c r="AO55" s="62">
        <v>3.1</v>
      </c>
      <c r="AP55" s="62" t="s">
        <v>11</v>
      </c>
      <c r="AQ55" s="62">
        <v>2.2000000000000002</v>
      </c>
      <c r="AR55" s="62">
        <v>32</v>
      </c>
      <c r="AS55" s="62">
        <v>3.8</v>
      </c>
      <c r="AT55" s="62">
        <v>2.19</v>
      </c>
      <c r="AU55" s="62">
        <v>2.27</v>
      </c>
      <c r="AV55" s="62">
        <v>22</v>
      </c>
      <c r="AW55" s="62">
        <v>4.99</v>
      </c>
      <c r="AX55" s="62">
        <v>1</v>
      </c>
      <c r="AY55" s="62">
        <v>5</v>
      </c>
      <c r="AZ55" s="62">
        <v>0.77</v>
      </c>
      <c r="BA55" s="62">
        <v>0.4</v>
      </c>
      <c r="BB55" s="62">
        <v>39.6</v>
      </c>
      <c r="BC55" s="62">
        <v>28</v>
      </c>
      <c r="BD55" s="62">
        <v>0.36</v>
      </c>
      <c r="BE55" s="62">
        <v>942</v>
      </c>
      <c r="BF55" s="62" t="s">
        <v>12</v>
      </c>
      <c r="BG55" s="62">
        <v>14</v>
      </c>
      <c r="BH55" s="62">
        <v>35.4</v>
      </c>
      <c r="BI55" s="62" t="s">
        <v>8</v>
      </c>
      <c r="BJ55" s="62">
        <v>39</v>
      </c>
      <c r="BK55" s="62">
        <v>9.44</v>
      </c>
      <c r="BL55" s="62">
        <v>133</v>
      </c>
      <c r="BM55" s="66" t="s">
        <v>13</v>
      </c>
      <c r="BN55" s="62">
        <v>0.9</v>
      </c>
      <c r="BO55" s="62">
        <v>5</v>
      </c>
      <c r="BP55" s="62" t="s">
        <v>7</v>
      </c>
      <c r="BQ55" s="62">
        <v>5.9</v>
      </c>
      <c r="BR55" s="62">
        <v>2</v>
      </c>
      <c r="BS55" s="62">
        <v>819</v>
      </c>
      <c r="BT55" s="62">
        <v>0.6</v>
      </c>
      <c r="BU55" s="62">
        <v>0.67</v>
      </c>
      <c r="BV55" s="62" t="s">
        <v>16</v>
      </c>
      <c r="BW55" s="62">
        <v>6.1</v>
      </c>
      <c r="BX55" s="62">
        <v>0.6</v>
      </c>
      <c r="BY55" s="62">
        <v>0.37</v>
      </c>
      <c r="BZ55" s="62">
        <v>1.5</v>
      </c>
      <c r="CA55" s="62">
        <v>47</v>
      </c>
      <c r="CB55" s="62">
        <v>2</v>
      </c>
      <c r="CC55" s="62">
        <v>21.6</v>
      </c>
      <c r="CD55" s="62">
        <v>2.4</v>
      </c>
      <c r="CE55" s="62">
        <v>84</v>
      </c>
      <c r="CF55" s="62">
        <v>189</v>
      </c>
      <c r="CG55" s="62">
        <v>17.010000000000002</v>
      </c>
      <c r="CH55" s="62">
        <v>0.15</v>
      </c>
      <c r="CI55" s="62">
        <v>4.63</v>
      </c>
      <c r="CJ55" s="62" t="s">
        <v>14</v>
      </c>
      <c r="CK55" s="62">
        <v>3.54</v>
      </c>
      <c r="CL55" s="62">
        <v>4.5</v>
      </c>
      <c r="CM55" s="62">
        <v>2.3197700000000001</v>
      </c>
      <c r="CN55" s="62">
        <v>1.1000000000000001</v>
      </c>
      <c r="CO55" s="62">
        <v>0.12</v>
      </c>
      <c r="CP55" s="62">
        <v>3.53</v>
      </c>
      <c r="CQ55" s="62">
        <v>0.23</v>
      </c>
      <c r="CR55" s="62">
        <v>62.13</v>
      </c>
      <c r="CS55" s="62">
        <v>0.49</v>
      </c>
      <c r="CT55" s="62" t="s">
        <v>14</v>
      </c>
      <c r="CU55" s="62">
        <v>0.09</v>
      </c>
    </row>
    <row r="56" spans="1:99" x14ac:dyDescent="0.25">
      <c r="A56" s="62" t="s">
        <v>280</v>
      </c>
      <c r="B56" s="62" t="s">
        <v>258</v>
      </c>
      <c r="C56" s="62" t="s">
        <v>259</v>
      </c>
      <c r="D56" s="62">
        <v>37.423237999999998</v>
      </c>
      <c r="E56" s="62">
        <v>-108.119693</v>
      </c>
      <c r="F56" s="62" t="s">
        <v>381</v>
      </c>
      <c r="G56" s="61" t="s">
        <v>226</v>
      </c>
      <c r="H56" s="61" t="s">
        <v>458</v>
      </c>
      <c r="I56" s="73">
        <v>45178</v>
      </c>
      <c r="J56" s="63" t="s">
        <v>390</v>
      </c>
      <c r="K56" s="63" t="s">
        <v>391</v>
      </c>
      <c r="L56" s="63" t="s">
        <v>392</v>
      </c>
      <c r="M56" s="63" t="s">
        <v>403</v>
      </c>
      <c r="N56" s="61"/>
      <c r="O56" s="63" t="s">
        <v>395</v>
      </c>
      <c r="P56" s="63" t="s">
        <v>396</v>
      </c>
      <c r="Q56" s="63"/>
      <c r="X56" s="62">
        <v>9.01</v>
      </c>
      <c r="Y56" s="62">
        <v>3.1</v>
      </c>
      <c r="Z56" s="62">
        <v>2.54</v>
      </c>
      <c r="AA56" s="62">
        <v>3.4</v>
      </c>
      <c r="AB56" s="62">
        <v>0.56000000000000005</v>
      </c>
      <c r="AC56" s="62">
        <v>0.08</v>
      </c>
      <c r="AD56" s="62">
        <v>0.19</v>
      </c>
      <c r="AE56" s="62">
        <v>30</v>
      </c>
      <c r="AF56" s="62">
        <v>0.25</v>
      </c>
      <c r="AG56" s="62" t="s">
        <v>7</v>
      </c>
      <c r="AH56" s="62" t="s">
        <v>8</v>
      </c>
      <c r="AI56" s="66" t="s">
        <v>11</v>
      </c>
      <c r="AJ56" s="62">
        <v>1456</v>
      </c>
      <c r="AK56" s="62" t="s">
        <v>8</v>
      </c>
      <c r="AL56" s="62">
        <v>0.2</v>
      </c>
      <c r="AM56" s="62">
        <v>0.5</v>
      </c>
      <c r="AN56" s="62">
        <v>45.6</v>
      </c>
      <c r="AO56" s="62">
        <v>5.5</v>
      </c>
      <c r="AP56" s="62" t="s">
        <v>11</v>
      </c>
      <c r="AQ56" s="62">
        <v>1.3</v>
      </c>
      <c r="AR56" s="62">
        <v>51</v>
      </c>
      <c r="AS56" s="62">
        <v>2.92</v>
      </c>
      <c r="AT56" s="62">
        <v>1.72</v>
      </c>
      <c r="AU56" s="62">
        <v>1.02</v>
      </c>
      <c r="AV56" s="62">
        <v>22</v>
      </c>
      <c r="AW56" s="62">
        <v>3.38</v>
      </c>
      <c r="AX56" s="62">
        <v>1</v>
      </c>
      <c r="AY56" s="62">
        <v>4</v>
      </c>
      <c r="AZ56" s="62">
        <v>0.59</v>
      </c>
      <c r="BA56" s="62" t="s">
        <v>10</v>
      </c>
      <c r="BB56" s="62">
        <v>23.9</v>
      </c>
      <c r="BC56" s="62">
        <v>17</v>
      </c>
      <c r="BD56" s="62">
        <v>0.28000000000000003</v>
      </c>
      <c r="BE56" s="62">
        <v>1105</v>
      </c>
      <c r="BF56" s="62" t="s">
        <v>12</v>
      </c>
      <c r="BG56" s="62">
        <v>12</v>
      </c>
      <c r="BH56" s="62">
        <v>20.5</v>
      </c>
      <c r="BI56" s="62">
        <v>6</v>
      </c>
      <c r="BJ56" s="62">
        <v>32</v>
      </c>
      <c r="BK56" s="62">
        <v>5.38</v>
      </c>
      <c r="BL56" s="62">
        <v>98.4</v>
      </c>
      <c r="BM56" s="66" t="s">
        <v>13</v>
      </c>
      <c r="BN56" s="62">
        <v>0.3</v>
      </c>
      <c r="BO56" s="62" t="s">
        <v>8</v>
      </c>
      <c r="BP56" s="62" t="s">
        <v>7</v>
      </c>
      <c r="BQ56" s="62">
        <v>3.7</v>
      </c>
      <c r="BR56" s="62">
        <v>1</v>
      </c>
      <c r="BS56" s="62">
        <v>707</v>
      </c>
      <c r="BT56" s="62">
        <v>0.5</v>
      </c>
      <c r="BU56" s="62">
        <v>0.46</v>
      </c>
      <c r="BV56" s="62" t="s">
        <v>16</v>
      </c>
      <c r="BW56" s="62">
        <v>8</v>
      </c>
      <c r="BX56" s="62">
        <v>0.7</v>
      </c>
      <c r="BY56" s="62">
        <v>0.28999999999999998</v>
      </c>
      <c r="BZ56" s="62">
        <v>3.01</v>
      </c>
      <c r="CA56" s="62">
        <v>78</v>
      </c>
      <c r="CB56" s="62" t="s">
        <v>7</v>
      </c>
      <c r="CC56" s="62">
        <v>16.600000000000001</v>
      </c>
      <c r="CD56" s="62">
        <v>1.7</v>
      </c>
      <c r="CE56" s="62">
        <v>118</v>
      </c>
      <c r="CF56" s="62">
        <v>128</v>
      </c>
      <c r="CG56" s="62">
        <v>16.72</v>
      </c>
      <c r="CH56" s="62">
        <v>0.15</v>
      </c>
      <c r="CI56" s="62">
        <v>3.91</v>
      </c>
      <c r="CJ56" s="62" t="s">
        <v>14</v>
      </c>
      <c r="CK56" s="62">
        <v>3.78</v>
      </c>
      <c r="CL56" s="62">
        <v>3.63</v>
      </c>
      <c r="CM56" s="62">
        <v>4.3395700000000001</v>
      </c>
      <c r="CN56" s="62">
        <v>0.91</v>
      </c>
      <c r="CO56" s="62">
        <v>0.14000000000000001</v>
      </c>
      <c r="CP56" s="62">
        <v>4.24</v>
      </c>
      <c r="CQ56" s="62">
        <v>0.14000000000000001</v>
      </c>
      <c r="CR56" s="62">
        <v>61.12</v>
      </c>
      <c r="CS56" s="62">
        <v>0.38</v>
      </c>
      <c r="CT56" s="62">
        <v>0.01</v>
      </c>
      <c r="CU56" s="62">
        <v>0.06</v>
      </c>
    </row>
    <row r="57" spans="1:99" x14ac:dyDescent="0.25">
      <c r="A57" s="62" t="s">
        <v>280</v>
      </c>
      <c r="B57" s="62" t="s">
        <v>260</v>
      </c>
      <c r="C57" s="62" t="s">
        <v>261</v>
      </c>
      <c r="D57" s="62">
        <v>37.439120733800003</v>
      </c>
      <c r="E57" s="62">
        <v>-108.03523805099999</v>
      </c>
      <c r="F57" s="62" t="s">
        <v>381</v>
      </c>
      <c r="G57" s="61" t="s">
        <v>262</v>
      </c>
      <c r="H57" s="61" t="s">
        <v>460</v>
      </c>
      <c r="I57" s="73">
        <v>45183</v>
      </c>
      <c r="J57" s="63" t="s">
        <v>390</v>
      </c>
      <c r="K57" s="63" t="s">
        <v>391</v>
      </c>
      <c r="L57" s="63" t="s">
        <v>427</v>
      </c>
      <c r="M57" s="63" t="s">
        <v>461</v>
      </c>
      <c r="N57" s="61" t="s">
        <v>462</v>
      </c>
      <c r="O57" s="63" t="s">
        <v>430</v>
      </c>
      <c r="P57" s="63" t="s">
        <v>401</v>
      </c>
      <c r="Q57" s="63"/>
      <c r="R57" s="62">
        <v>2</v>
      </c>
      <c r="S57" s="62" t="s">
        <v>7</v>
      </c>
      <c r="T57" s="62" t="s">
        <v>11</v>
      </c>
      <c r="X57" s="62">
        <v>9.68</v>
      </c>
      <c r="Y57" s="62">
        <v>5.0999999999999996</v>
      </c>
      <c r="Z57" s="62">
        <v>5.56</v>
      </c>
      <c r="AA57" s="62">
        <v>4.2</v>
      </c>
      <c r="AB57" s="62">
        <v>2.2799999999999998</v>
      </c>
      <c r="AC57" s="62">
        <v>7.0000000000000007E-2</v>
      </c>
      <c r="AD57" s="62" t="s">
        <v>14</v>
      </c>
      <c r="AE57" s="62">
        <v>24.4</v>
      </c>
      <c r="AF57" s="62">
        <v>0.51</v>
      </c>
      <c r="AG57" s="62" t="s">
        <v>7</v>
      </c>
      <c r="AH57" s="62">
        <v>46</v>
      </c>
      <c r="AI57" s="66">
        <v>27</v>
      </c>
      <c r="AJ57" s="62">
        <v>1234</v>
      </c>
      <c r="AK57" s="62" t="s">
        <v>8</v>
      </c>
      <c r="AL57" s="62">
        <v>0.3</v>
      </c>
      <c r="AM57" s="62" t="s">
        <v>10</v>
      </c>
      <c r="AN57" s="62">
        <v>201</v>
      </c>
      <c r="AO57" s="62">
        <v>6.6</v>
      </c>
      <c r="AP57" s="62">
        <v>81</v>
      </c>
      <c r="AQ57" s="62">
        <v>3.5</v>
      </c>
      <c r="AR57" s="62" t="s">
        <v>11</v>
      </c>
      <c r="AS57" s="62">
        <v>9.6199999999999992</v>
      </c>
      <c r="AT57" s="62">
        <v>4.8</v>
      </c>
      <c r="AU57" s="62">
        <v>2.6</v>
      </c>
      <c r="AV57" s="62">
        <v>27</v>
      </c>
      <c r="AW57" s="62">
        <v>13.29</v>
      </c>
      <c r="AX57" s="62">
        <v>2</v>
      </c>
      <c r="AY57" s="62">
        <v>4</v>
      </c>
      <c r="AZ57" s="62">
        <v>1.8</v>
      </c>
      <c r="BA57" s="62" t="s">
        <v>10</v>
      </c>
      <c r="BB57" s="62">
        <v>110</v>
      </c>
      <c r="BC57" s="62">
        <v>72</v>
      </c>
      <c r="BD57" s="62">
        <v>0.64</v>
      </c>
      <c r="BE57" s="62">
        <v>648</v>
      </c>
      <c r="BF57" s="62" t="s">
        <v>12</v>
      </c>
      <c r="BG57" s="62">
        <v>20</v>
      </c>
      <c r="BH57" s="62">
        <v>92.6</v>
      </c>
      <c r="BI57" s="62">
        <v>52</v>
      </c>
      <c r="BJ57" s="62">
        <v>8</v>
      </c>
      <c r="BK57" s="62">
        <v>25.18</v>
      </c>
      <c r="BL57" s="62">
        <v>138</v>
      </c>
      <c r="BM57" s="66" t="s">
        <v>13</v>
      </c>
      <c r="BN57" s="62">
        <v>1.5</v>
      </c>
      <c r="BO57" s="62">
        <v>21</v>
      </c>
      <c r="BP57" s="62" t="s">
        <v>7</v>
      </c>
      <c r="BQ57" s="62">
        <v>16.399999999999999</v>
      </c>
      <c r="BR57" s="62">
        <v>3</v>
      </c>
      <c r="BS57" s="62">
        <v>621</v>
      </c>
      <c r="BT57" s="62">
        <v>1.2</v>
      </c>
      <c r="BU57" s="62">
        <v>1.78</v>
      </c>
      <c r="BV57" s="62" t="s">
        <v>16</v>
      </c>
      <c r="BW57" s="62">
        <v>20.100000000000001</v>
      </c>
      <c r="BX57" s="62" t="s">
        <v>15</v>
      </c>
      <c r="BY57" s="62">
        <v>0.73</v>
      </c>
      <c r="BZ57" s="62">
        <v>4.38</v>
      </c>
      <c r="CA57" s="62">
        <v>116</v>
      </c>
      <c r="CB57" s="62">
        <v>2</v>
      </c>
      <c r="CC57" s="62">
        <v>47.5</v>
      </c>
      <c r="CD57" s="62">
        <v>4.3</v>
      </c>
      <c r="CE57" s="62">
        <v>87</v>
      </c>
      <c r="CF57" s="62">
        <v>155</v>
      </c>
      <c r="CG57" s="62">
        <v>18.52</v>
      </c>
      <c r="CH57" s="62">
        <v>0.14000000000000001</v>
      </c>
      <c r="CI57" s="62">
        <v>6.65</v>
      </c>
      <c r="CJ57" s="62">
        <v>0.02</v>
      </c>
      <c r="CK57" s="62">
        <v>8.4600000000000009</v>
      </c>
      <c r="CL57" s="62">
        <v>4.6100000000000003</v>
      </c>
      <c r="CM57" s="62">
        <v>2</v>
      </c>
      <c r="CN57" s="62">
        <v>3.73</v>
      </c>
      <c r="CO57" s="62">
        <v>0.09</v>
      </c>
      <c r="CP57" s="62">
        <v>2.82</v>
      </c>
      <c r="CQ57" s="62">
        <v>0.15</v>
      </c>
      <c r="CR57" s="62">
        <v>51.45</v>
      </c>
      <c r="CS57" s="62">
        <v>0.8</v>
      </c>
      <c r="CT57" s="62">
        <v>0.02</v>
      </c>
      <c r="CU57" s="62">
        <v>7.0000000000000007E-2</v>
      </c>
    </row>
    <row r="58" spans="1:99" x14ac:dyDescent="0.25">
      <c r="A58" s="62" t="s">
        <v>280</v>
      </c>
      <c r="B58" s="62" t="s">
        <v>263</v>
      </c>
      <c r="C58" s="62" t="s">
        <v>264</v>
      </c>
      <c r="G58" s="61" t="s">
        <v>500</v>
      </c>
      <c r="H58" s="61"/>
      <c r="J58" s="63"/>
      <c r="K58" s="63"/>
      <c r="L58" s="63"/>
      <c r="M58" s="63"/>
      <c r="N58" s="61"/>
      <c r="O58" s="63"/>
      <c r="P58" s="63"/>
      <c r="Q58" s="63"/>
      <c r="X58" s="62">
        <v>9.35</v>
      </c>
      <c r="Y58" s="62">
        <v>5</v>
      </c>
      <c r="Z58" s="62">
        <v>3.98</v>
      </c>
      <c r="AA58" s="62">
        <v>2.7</v>
      </c>
      <c r="AB58" s="62">
        <v>1.1499999999999999</v>
      </c>
      <c r="AC58" s="62">
        <v>0.14000000000000001</v>
      </c>
      <c r="AD58" s="62" t="s">
        <v>14</v>
      </c>
      <c r="AE58" s="62" t="s">
        <v>20</v>
      </c>
      <c r="AF58" s="62">
        <v>0.47</v>
      </c>
      <c r="AG58" s="62" t="s">
        <v>7</v>
      </c>
      <c r="AH58" s="62" t="s">
        <v>8</v>
      </c>
      <c r="AI58" s="66" t="s">
        <v>11</v>
      </c>
      <c r="AJ58" s="62">
        <v>1011</v>
      </c>
      <c r="AK58" s="62" t="s">
        <v>8</v>
      </c>
      <c r="AL58" s="62" t="s">
        <v>9</v>
      </c>
      <c r="AM58" s="62">
        <v>0.9</v>
      </c>
      <c r="AN58" s="62">
        <v>65.099999999999994</v>
      </c>
      <c r="AO58" s="62">
        <v>8.5</v>
      </c>
      <c r="AP58" s="62" t="s">
        <v>11</v>
      </c>
      <c r="AQ58" s="62">
        <v>0.5</v>
      </c>
      <c r="AR58" s="62" t="s">
        <v>11</v>
      </c>
      <c r="AS58" s="62">
        <v>4.93</v>
      </c>
      <c r="AT58" s="62">
        <v>2.91</v>
      </c>
      <c r="AU58" s="62">
        <v>1.62</v>
      </c>
      <c r="AV58" s="62">
        <v>23</v>
      </c>
      <c r="AW58" s="62">
        <v>5.73</v>
      </c>
      <c r="AX58" s="62">
        <v>1</v>
      </c>
      <c r="AY58" s="62">
        <v>4</v>
      </c>
      <c r="AZ58" s="62">
        <v>1</v>
      </c>
      <c r="BA58" s="62" t="s">
        <v>10</v>
      </c>
      <c r="BB58" s="62">
        <v>32.200000000000003</v>
      </c>
      <c r="BC58" s="62">
        <v>14</v>
      </c>
      <c r="BD58" s="62">
        <v>0.44</v>
      </c>
      <c r="BE58" s="62">
        <v>1029</v>
      </c>
      <c r="BF58" s="62" t="s">
        <v>12</v>
      </c>
      <c r="BG58" s="62">
        <v>13</v>
      </c>
      <c r="BH58" s="62">
        <v>32.299999999999997</v>
      </c>
      <c r="BI58" s="62">
        <v>8</v>
      </c>
      <c r="BJ58" s="62">
        <v>29</v>
      </c>
      <c r="BK58" s="62">
        <v>8.2200000000000006</v>
      </c>
      <c r="BL58" s="62">
        <v>52</v>
      </c>
      <c r="BM58" s="66" t="s">
        <v>13</v>
      </c>
      <c r="BN58" s="62">
        <v>0.2</v>
      </c>
      <c r="BO58" s="62">
        <v>10</v>
      </c>
      <c r="BP58" s="62" t="s">
        <v>7</v>
      </c>
      <c r="BQ58" s="62">
        <v>6.1</v>
      </c>
      <c r="BR58" s="62">
        <v>1</v>
      </c>
      <c r="BS58" s="62">
        <v>961</v>
      </c>
      <c r="BT58" s="62">
        <v>0.6</v>
      </c>
      <c r="BU58" s="62">
        <v>0.83</v>
      </c>
      <c r="BV58" s="62" t="s">
        <v>16</v>
      </c>
      <c r="BW58" s="62">
        <v>4.9000000000000004</v>
      </c>
      <c r="BX58" s="62" t="s">
        <v>15</v>
      </c>
      <c r="BY58" s="62">
        <v>0.46</v>
      </c>
      <c r="BZ58" s="62">
        <v>2</v>
      </c>
      <c r="CA58" s="62">
        <v>121</v>
      </c>
      <c r="CB58" s="62" t="s">
        <v>7</v>
      </c>
      <c r="CC58" s="62">
        <v>27.6</v>
      </c>
      <c r="CD58" s="62">
        <v>2.9</v>
      </c>
      <c r="CE58" s="62">
        <v>231</v>
      </c>
      <c r="CF58" s="62">
        <v>161</v>
      </c>
      <c r="CG58" s="62">
        <v>17.23</v>
      </c>
      <c r="CH58" s="62">
        <v>0.12</v>
      </c>
      <c r="CI58" s="62">
        <v>6.29</v>
      </c>
      <c r="CJ58" s="62" t="s">
        <v>14</v>
      </c>
      <c r="CK58" s="62">
        <v>5.99</v>
      </c>
      <c r="CL58" s="62">
        <v>2.78</v>
      </c>
      <c r="CM58" s="62">
        <v>0.13</v>
      </c>
      <c r="CN58" s="62">
        <v>1.84</v>
      </c>
      <c r="CO58" s="62">
        <v>0.13</v>
      </c>
      <c r="CP58" s="62">
        <v>4.18</v>
      </c>
      <c r="CQ58" s="62">
        <v>0.3</v>
      </c>
      <c r="CR58" s="62">
        <v>60.07</v>
      </c>
      <c r="CS58" s="62">
        <v>0.71</v>
      </c>
      <c r="CT58" s="62">
        <v>0.02</v>
      </c>
      <c r="CU58" s="62">
        <v>0.11</v>
      </c>
    </row>
    <row r="59" spans="1:99" x14ac:dyDescent="0.25">
      <c r="A59" s="62" t="s">
        <v>280</v>
      </c>
      <c r="B59" s="62" t="s">
        <v>265</v>
      </c>
      <c r="C59" s="62" t="s">
        <v>266</v>
      </c>
      <c r="D59" s="62">
        <v>37.439162370200002</v>
      </c>
      <c r="E59" s="62">
        <v>-108.035255409</v>
      </c>
      <c r="F59" s="62" t="s">
        <v>381</v>
      </c>
      <c r="G59" s="61" t="s">
        <v>267</v>
      </c>
      <c r="H59" s="61" t="s">
        <v>460</v>
      </c>
      <c r="I59" s="73">
        <v>45183</v>
      </c>
      <c r="J59" s="63" t="s">
        <v>390</v>
      </c>
      <c r="K59" s="63" t="s">
        <v>391</v>
      </c>
      <c r="L59" s="63" t="s">
        <v>427</v>
      </c>
      <c r="M59" s="63" t="s">
        <v>461</v>
      </c>
      <c r="N59" s="61" t="s">
        <v>463</v>
      </c>
      <c r="O59" s="63" t="s">
        <v>430</v>
      </c>
      <c r="P59" s="63" t="s">
        <v>401</v>
      </c>
      <c r="Q59" s="63"/>
      <c r="R59" s="62">
        <v>1</v>
      </c>
      <c r="S59" s="62" t="s">
        <v>7</v>
      </c>
      <c r="T59" s="62" t="s">
        <v>11</v>
      </c>
      <c r="X59" s="62">
        <v>8.18</v>
      </c>
      <c r="Y59" s="62">
        <v>4.3</v>
      </c>
      <c r="Z59" s="62">
        <v>2.8</v>
      </c>
      <c r="AA59" s="62">
        <v>1.5</v>
      </c>
      <c r="AB59" s="62">
        <v>1.96</v>
      </c>
      <c r="AC59" s="62">
        <v>7.0000000000000007E-2</v>
      </c>
      <c r="AD59" s="62" t="s">
        <v>14</v>
      </c>
      <c r="AE59" s="62">
        <v>29.6</v>
      </c>
      <c r="AF59" s="62">
        <v>0.54</v>
      </c>
      <c r="AG59" s="62" t="s">
        <v>7</v>
      </c>
      <c r="AH59" s="62">
        <v>8</v>
      </c>
      <c r="AI59" s="66" t="s">
        <v>11</v>
      </c>
      <c r="AJ59" s="62">
        <v>575</v>
      </c>
      <c r="AK59" s="62" t="s">
        <v>8</v>
      </c>
      <c r="AL59" s="62">
        <v>0.2</v>
      </c>
      <c r="AM59" s="62" t="s">
        <v>10</v>
      </c>
      <c r="AN59" s="62">
        <v>90</v>
      </c>
      <c r="AO59" s="62">
        <v>5.9</v>
      </c>
      <c r="AP59" s="62">
        <v>77</v>
      </c>
      <c r="AQ59" s="62">
        <v>2.2999999999999998</v>
      </c>
      <c r="AR59" s="62" t="s">
        <v>11</v>
      </c>
      <c r="AS59" s="62">
        <v>6.02</v>
      </c>
      <c r="AT59" s="62">
        <v>3.51</v>
      </c>
      <c r="AU59" s="62">
        <v>1.68</v>
      </c>
      <c r="AV59" s="62">
        <v>24</v>
      </c>
      <c r="AW59" s="62">
        <v>6.7</v>
      </c>
      <c r="AX59" s="62">
        <v>2</v>
      </c>
      <c r="AY59" s="62">
        <v>5</v>
      </c>
      <c r="AZ59" s="62">
        <v>1.2</v>
      </c>
      <c r="BA59" s="62" t="s">
        <v>10</v>
      </c>
      <c r="BB59" s="62">
        <v>46.2</v>
      </c>
      <c r="BC59" s="62">
        <v>22</v>
      </c>
      <c r="BD59" s="62">
        <v>0.52</v>
      </c>
      <c r="BE59" s="62">
        <v>759</v>
      </c>
      <c r="BF59" s="62" t="s">
        <v>12</v>
      </c>
      <c r="BG59" s="62">
        <v>22</v>
      </c>
      <c r="BH59" s="62">
        <v>41.3</v>
      </c>
      <c r="BI59" s="62">
        <v>27</v>
      </c>
      <c r="BJ59" s="62">
        <v>12</v>
      </c>
      <c r="BK59" s="62">
        <v>11.01</v>
      </c>
      <c r="BL59" s="62">
        <v>48.5</v>
      </c>
      <c r="BM59" s="66" t="s">
        <v>13</v>
      </c>
      <c r="BN59" s="62">
        <v>0.8</v>
      </c>
      <c r="BO59" s="62">
        <v>17</v>
      </c>
      <c r="BP59" s="62" t="s">
        <v>7</v>
      </c>
      <c r="BQ59" s="62">
        <v>7.3</v>
      </c>
      <c r="BR59" s="62">
        <v>3</v>
      </c>
      <c r="BS59" s="62">
        <v>392</v>
      </c>
      <c r="BT59" s="62">
        <v>1.6</v>
      </c>
      <c r="BU59" s="62">
        <v>0.97</v>
      </c>
      <c r="BV59" s="62" t="s">
        <v>16</v>
      </c>
      <c r="BW59" s="62">
        <v>16</v>
      </c>
      <c r="BX59" s="62" t="s">
        <v>15</v>
      </c>
      <c r="BY59" s="62">
        <v>0.6</v>
      </c>
      <c r="BZ59" s="62">
        <v>3.92</v>
      </c>
      <c r="CA59" s="62">
        <v>96</v>
      </c>
      <c r="CB59" s="62">
        <v>1</v>
      </c>
      <c r="CC59" s="62">
        <v>32.700000000000003</v>
      </c>
      <c r="CD59" s="62">
        <v>3.5</v>
      </c>
      <c r="CE59" s="62">
        <v>49</v>
      </c>
      <c r="CF59" s="62">
        <v>192</v>
      </c>
      <c r="CG59" s="62">
        <v>15.35</v>
      </c>
      <c r="CH59" s="62">
        <v>0.05</v>
      </c>
      <c r="CI59" s="62">
        <v>5.55</v>
      </c>
      <c r="CJ59" s="62">
        <v>0.01</v>
      </c>
      <c r="CK59" s="62">
        <v>4.2</v>
      </c>
      <c r="CL59" s="62">
        <v>1.61</v>
      </c>
      <c r="CM59" s="62">
        <v>1.17988</v>
      </c>
      <c r="CN59" s="62">
        <v>3.19</v>
      </c>
      <c r="CO59" s="62">
        <v>0.1</v>
      </c>
      <c r="CP59" s="62">
        <v>5.37</v>
      </c>
      <c r="CQ59" s="62">
        <v>0.15</v>
      </c>
      <c r="CR59" s="62">
        <v>62.17</v>
      </c>
      <c r="CS59" s="62">
        <v>0.82</v>
      </c>
      <c r="CT59" s="62">
        <v>0.01</v>
      </c>
      <c r="CU59" s="62">
        <v>0.03</v>
      </c>
    </row>
    <row r="60" spans="1:99" x14ac:dyDescent="0.25">
      <c r="A60" s="62" t="s">
        <v>280</v>
      </c>
      <c r="B60" s="62" t="s">
        <v>268</v>
      </c>
      <c r="C60" s="62" t="s">
        <v>269</v>
      </c>
      <c r="D60" s="62">
        <v>37.4391746521</v>
      </c>
      <c r="E60" s="62">
        <v>-108.035232544</v>
      </c>
      <c r="F60" s="62" t="s">
        <v>381</v>
      </c>
      <c r="G60" s="61" t="s">
        <v>270</v>
      </c>
      <c r="H60" s="61" t="s">
        <v>460</v>
      </c>
      <c r="I60" s="73">
        <v>45183</v>
      </c>
      <c r="J60" s="63" t="s">
        <v>390</v>
      </c>
      <c r="K60" s="63" t="s">
        <v>391</v>
      </c>
      <c r="L60" s="63" t="s">
        <v>392</v>
      </c>
      <c r="M60" s="63" t="s">
        <v>393</v>
      </c>
      <c r="N60" s="61" t="s">
        <v>464</v>
      </c>
      <c r="O60" s="63" t="s">
        <v>395</v>
      </c>
      <c r="P60" s="63" t="s">
        <v>465</v>
      </c>
      <c r="Q60" s="63"/>
      <c r="R60" s="62">
        <v>1</v>
      </c>
      <c r="S60" s="62" t="s">
        <v>7</v>
      </c>
      <c r="T60" s="62" t="s">
        <v>11</v>
      </c>
      <c r="X60" s="62">
        <v>9.19</v>
      </c>
      <c r="Y60" s="62">
        <v>2.8</v>
      </c>
      <c r="Z60" s="62">
        <v>2.29</v>
      </c>
      <c r="AA60" s="62">
        <v>1.7</v>
      </c>
      <c r="AB60" s="62">
        <v>0.68</v>
      </c>
      <c r="AC60" s="62">
        <v>0.1</v>
      </c>
      <c r="AD60" s="62" t="s">
        <v>14</v>
      </c>
      <c r="AE60" s="62" t="s">
        <v>20</v>
      </c>
      <c r="AF60" s="62">
        <v>0.31</v>
      </c>
      <c r="AG60" s="62" t="s">
        <v>7</v>
      </c>
      <c r="AH60" s="62" t="s">
        <v>8</v>
      </c>
      <c r="AI60" s="66" t="s">
        <v>11</v>
      </c>
      <c r="AJ60" s="62">
        <v>969</v>
      </c>
      <c r="AK60" s="62" t="s">
        <v>8</v>
      </c>
      <c r="AL60" s="62">
        <v>0.4</v>
      </c>
      <c r="AM60" s="62">
        <v>0.3</v>
      </c>
      <c r="AN60" s="62">
        <v>68.3</v>
      </c>
      <c r="AO60" s="62">
        <v>3</v>
      </c>
      <c r="AP60" s="62">
        <v>11</v>
      </c>
      <c r="AQ60" s="62">
        <v>0.7</v>
      </c>
      <c r="AR60" s="62">
        <v>17</v>
      </c>
      <c r="AS60" s="62">
        <v>3.84</v>
      </c>
      <c r="AT60" s="62">
        <v>2.2799999999999998</v>
      </c>
      <c r="AU60" s="62">
        <v>1.35</v>
      </c>
      <c r="AV60" s="62">
        <v>23</v>
      </c>
      <c r="AW60" s="62">
        <v>4.82</v>
      </c>
      <c r="AX60" s="62">
        <v>1</v>
      </c>
      <c r="AY60" s="62">
        <v>4</v>
      </c>
      <c r="AZ60" s="62">
        <v>0.77</v>
      </c>
      <c r="BA60" s="62" t="s">
        <v>10</v>
      </c>
      <c r="BB60" s="62">
        <v>35.9</v>
      </c>
      <c r="BC60" s="62">
        <v>12</v>
      </c>
      <c r="BD60" s="62">
        <v>0.36</v>
      </c>
      <c r="BE60" s="62">
        <v>424</v>
      </c>
      <c r="BF60" s="62" t="s">
        <v>12</v>
      </c>
      <c r="BG60" s="62">
        <v>17</v>
      </c>
      <c r="BH60" s="62">
        <v>30.8</v>
      </c>
      <c r="BI60" s="62">
        <v>9</v>
      </c>
      <c r="BJ60" s="62">
        <v>11</v>
      </c>
      <c r="BK60" s="62">
        <v>8.18</v>
      </c>
      <c r="BL60" s="62">
        <v>44.5</v>
      </c>
      <c r="BM60" s="66" t="s">
        <v>13</v>
      </c>
      <c r="BN60" s="62">
        <v>0.5</v>
      </c>
      <c r="BO60" s="62">
        <v>6</v>
      </c>
      <c r="BP60" s="62" t="s">
        <v>7</v>
      </c>
      <c r="BQ60" s="62">
        <v>5.4</v>
      </c>
      <c r="BR60" s="62">
        <v>1</v>
      </c>
      <c r="BS60" s="62">
        <v>627</v>
      </c>
      <c r="BT60" s="62">
        <v>0.7</v>
      </c>
      <c r="BU60" s="62">
        <v>0.69</v>
      </c>
      <c r="BV60" s="62" t="s">
        <v>16</v>
      </c>
      <c r="BW60" s="62">
        <v>7</v>
      </c>
      <c r="BX60" s="62" t="s">
        <v>15</v>
      </c>
      <c r="BY60" s="62">
        <v>0.37</v>
      </c>
      <c r="BZ60" s="62">
        <v>2.16</v>
      </c>
      <c r="CA60" s="62">
        <v>79</v>
      </c>
      <c r="CB60" s="62" t="s">
        <v>7</v>
      </c>
      <c r="CC60" s="62">
        <v>21.7</v>
      </c>
      <c r="CD60" s="62">
        <v>2.2999999999999998</v>
      </c>
      <c r="CE60" s="62">
        <v>51</v>
      </c>
      <c r="CF60" s="62">
        <v>166</v>
      </c>
      <c r="CG60" s="62">
        <v>16.93</v>
      </c>
      <c r="CH60" s="62">
        <v>0.11</v>
      </c>
      <c r="CI60" s="62">
        <v>3.42</v>
      </c>
      <c r="CJ60" s="62" t="s">
        <v>14</v>
      </c>
      <c r="CK60" s="62">
        <v>3.37</v>
      </c>
      <c r="CL60" s="62">
        <v>1.74</v>
      </c>
      <c r="CM60" s="62">
        <v>1.38</v>
      </c>
      <c r="CN60" s="62">
        <v>1.1100000000000001</v>
      </c>
      <c r="CO60" s="62">
        <v>0.05</v>
      </c>
      <c r="CP60" s="62">
        <v>7.38</v>
      </c>
      <c r="CQ60" s="62">
        <v>0.2</v>
      </c>
      <c r="CR60" s="62">
        <v>63.63</v>
      </c>
      <c r="CS60" s="62">
        <v>0.47</v>
      </c>
      <c r="CT60" s="62">
        <v>0.01</v>
      </c>
      <c r="CU60" s="62">
        <v>0.08</v>
      </c>
    </row>
    <row r="61" spans="1:99" x14ac:dyDescent="0.25">
      <c r="A61" s="62" t="s">
        <v>280</v>
      </c>
      <c r="B61" s="62" t="s">
        <v>271</v>
      </c>
      <c r="C61" s="62" t="s">
        <v>272</v>
      </c>
      <c r="D61" s="62">
        <v>37.435230799099998</v>
      </c>
      <c r="E61" s="62">
        <v>-108.035548506</v>
      </c>
      <c r="F61" s="62" t="s">
        <v>381</v>
      </c>
      <c r="G61" s="61" t="s">
        <v>273</v>
      </c>
      <c r="H61" s="61" t="s">
        <v>466</v>
      </c>
      <c r="I61" s="73">
        <v>45183</v>
      </c>
      <c r="J61" s="63" t="s">
        <v>390</v>
      </c>
      <c r="K61" s="63" t="s">
        <v>391</v>
      </c>
      <c r="L61" s="63" t="s">
        <v>392</v>
      </c>
      <c r="M61" s="63" t="s">
        <v>393</v>
      </c>
      <c r="N61" s="61" t="s">
        <v>467</v>
      </c>
      <c r="O61" s="63" t="s">
        <v>395</v>
      </c>
      <c r="P61" s="63" t="s">
        <v>396</v>
      </c>
      <c r="Q61" s="63"/>
      <c r="X61" s="62">
        <v>9.1</v>
      </c>
      <c r="Y61" s="62">
        <v>2.6</v>
      </c>
      <c r="Z61" s="62">
        <v>2.19</v>
      </c>
      <c r="AA61" s="62">
        <v>3.4</v>
      </c>
      <c r="AB61" s="62">
        <v>0.69</v>
      </c>
      <c r="AC61" s="62">
        <v>0.1</v>
      </c>
      <c r="AD61" s="62" t="s">
        <v>14</v>
      </c>
      <c r="AE61" s="62" t="s">
        <v>20</v>
      </c>
      <c r="AF61" s="62">
        <v>0.28999999999999998</v>
      </c>
      <c r="AG61" s="62" t="s">
        <v>7</v>
      </c>
      <c r="AH61" s="62" t="s">
        <v>8</v>
      </c>
      <c r="AI61" s="66" t="s">
        <v>11</v>
      </c>
      <c r="AJ61" s="62">
        <v>1291</v>
      </c>
      <c r="AK61" s="62" t="s">
        <v>8</v>
      </c>
      <c r="AL61" s="62">
        <v>0.1</v>
      </c>
      <c r="AM61" s="62" t="s">
        <v>10</v>
      </c>
      <c r="AN61" s="62">
        <v>76.599999999999994</v>
      </c>
      <c r="AO61" s="62">
        <v>2.7</v>
      </c>
      <c r="AP61" s="62" t="s">
        <v>11</v>
      </c>
      <c r="AQ61" s="62">
        <v>2</v>
      </c>
      <c r="AR61" s="62" t="s">
        <v>11</v>
      </c>
      <c r="AS61" s="62">
        <v>3.68</v>
      </c>
      <c r="AT61" s="62">
        <v>2.14</v>
      </c>
      <c r="AU61" s="62">
        <v>1.51</v>
      </c>
      <c r="AV61" s="62">
        <v>23</v>
      </c>
      <c r="AW61" s="62">
        <v>4.8099999999999996</v>
      </c>
      <c r="AX61" s="62">
        <v>1</v>
      </c>
      <c r="AY61" s="62">
        <v>4</v>
      </c>
      <c r="AZ61" s="62">
        <v>0.75</v>
      </c>
      <c r="BA61" s="62" t="s">
        <v>10</v>
      </c>
      <c r="BB61" s="62">
        <v>39.299999999999997</v>
      </c>
      <c r="BC61" s="62">
        <v>22</v>
      </c>
      <c r="BD61" s="62">
        <v>0.34</v>
      </c>
      <c r="BE61" s="62">
        <v>607</v>
      </c>
      <c r="BF61" s="62" t="s">
        <v>12</v>
      </c>
      <c r="BG61" s="62">
        <v>17</v>
      </c>
      <c r="BH61" s="62">
        <v>33.700000000000003</v>
      </c>
      <c r="BI61" s="62" t="s">
        <v>8</v>
      </c>
      <c r="BJ61" s="62">
        <v>6</v>
      </c>
      <c r="BK61" s="62">
        <v>9.1300000000000008</v>
      </c>
      <c r="BL61" s="62">
        <v>70.3</v>
      </c>
      <c r="BM61" s="66" t="s">
        <v>13</v>
      </c>
      <c r="BN61" s="62" t="s">
        <v>9</v>
      </c>
      <c r="BO61" s="62">
        <v>6</v>
      </c>
      <c r="BP61" s="62" t="s">
        <v>7</v>
      </c>
      <c r="BQ61" s="62">
        <v>5.7</v>
      </c>
      <c r="BR61" s="62">
        <v>1</v>
      </c>
      <c r="BS61" s="62">
        <v>1279</v>
      </c>
      <c r="BT61" s="62">
        <v>0.7</v>
      </c>
      <c r="BU61" s="62">
        <v>0.64</v>
      </c>
      <c r="BV61" s="62" t="s">
        <v>16</v>
      </c>
      <c r="BW61" s="62">
        <v>7.5</v>
      </c>
      <c r="BX61" s="62" t="s">
        <v>15</v>
      </c>
      <c r="BY61" s="62">
        <v>0.36</v>
      </c>
      <c r="BZ61" s="62">
        <v>2.58</v>
      </c>
      <c r="CA61" s="62">
        <v>72</v>
      </c>
      <c r="CB61" s="62" t="s">
        <v>7</v>
      </c>
      <c r="CC61" s="62">
        <v>20.5</v>
      </c>
      <c r="CD61" s="62">
        <v>2.2000000000000002</v>
      </c>
      <c r="CE61" s="62">
        <v>32</v>
      </c>
      <c r="CF61" s="62">
        <v>166</v>
      </c>
      <c r="CG61" s="62">
        <v>16.98</v>
      </c>
      <c r="CH61" s="62">
        <v>0.14000000000000001</v>
      </c>
      <c r="CI61" s="62">
        <v>3.36</v>
      </c>
      <c r="CJ61" s="62" t="s">
        <v>14</v>
      </c>
      <c r="CK61" s="62">
        <v>3.25</v>
      </c>
      <c r="CL61" s="62">
        <v>3.56</v>
      </c>
      <c r="CM61" s="62">
        <v>0.61</v>
      </c>
      <c r="CN61" s="62">
        <v>1.1399999999999999</v>
      </c>
      <c r="CO61" s="62">
        <v>0.08</v>
      </c>
      <c r="CP61" s="62">
        <v>5.93</v>
      </c>
      <c r="CQ61" s="62">
        <v>0.19</v>
      </c>
      <c r="CR61" s="62">
        <v>64.11</v>
      </c>
      <c r="CS61" s="62">
        <v>0.45</v>
      </c>
      <c r="CT61" s="62">
        <v>0.01</v>
      </c>
      <c r="CU61" s="62">
        <v>0.15</v>
      </c>
    </row>
    <row r="62" spans="1:99" x14ac:dyDescent="0.25">
      <c r="A62" s="62" t="s">
        <v>280</v>
      </c>
      <c r="B62" s="62" t="s">
        <v>274</v>
      </c>
      <c r="C62" s="62" t="s">
        <v>275</v>
      </c>
      <c r="D62" s="62">
        <v>37.406848006300002</v>
      </c>
      <c r="E62" s="62">
        <v>-108.05497726599999</v>
      </c>
      <c r="F62" s="62" t="s">
        <v>381</v>
      </c>
      <c r="G62" s="61" t="s">
        <v>273</v>
      </c>
      <c r="H62" s="61" t="s">
        <v>466</v>
      </c>
      <c r="I62" s="73">
        <v>45183</v>
      </c>
      <c r="J62" s="63" t="s">
        <v>390</v>
      </c>
      <c r="K62" s="63" t="s">
        <v>391</v>
      </c>
      <c r="L62" s="63" t="s">
        <v>392</v>
      </c>
      <c r="M62" s="63" t="s">
        <v>403</v>
      </c>
      <c r="N62" s="61" t="s">
        <v>468</v>
      </c>
      <c r="O62" s="63" t="s">
        <v>395</v>
      </c>
      <c r="P62" s="63" t="s">
        <v>396</v>
      </c>
      <c r="Q62" s="63"/>
      <c r="X62" s="62">
        <v>8.84</v>
      </c>
      <c r="Y62" s="62">
        <v>1.8</v>
      </c>
      <c r="Z62" s="62">
        <v>3.32</v>
      </c>
      <c r="AA62" s="62">
        <v>3.6</v>
      </c>
      <c r="AB62" s="62">
        <v>0.95</v>
      </c>
      <c r="AC62" s="62">
        <v>0.12</v>
      </c>
      <c r="AD62" s="62" t="s">
        <v>14</v>
      </c>
      <c r="AE62" s="62" t="s">
        <v>20</v>
      </c>
      <c r="AF62" s="62">
        <v>0.36</v>
      </c>
      <c r="AG62" s="62" t="s">
        <v>7</v>
      </c>
      <c r="AH62" s="62" t="s">
        <v>8</v>
      </c>
      <c r="AI62" s="66" t="s">
        <v>11</v>
      </c>
      <c r="AJ62" s="62">
        <v>1025</v>
      </c>
      <c r="AK62" s="62" t="s">
        <v>8</v>
      </c>
      <c r="AL62" s="62" t="s">
        <v>9</v>
      </c>
      <c r="AM62" s="62" t="s">
        <v>10</v>
      </c>
      <c r="AN62" s="62">
        <v>79.8</v>
      </c>
      <c r="AO62" s="62">
        <v>4.3</v>
      </c>
      <c r="AP62" s="62">
        <v>13</v>
      </c>
      <c r="AQ62" s="62">
        <v>1.9</v>
      </c>
      <c r="AR62" s="62" t="s">
        <v>11</v>
      </c>
      <c r="AS62" s="62">
        <v>4.22</v>
      </c>
      <c r="AT62" s="62">
        <v>2.5</v>
      </c>
      <c r="AU62" s="62">
        <v>1.7</v>
      </c>
      <c r="AV62" s="62">
        <v>23</v>
      </c>
      <c r="AW62" s="62">
        <v>5.48</v>
      </c>
      <c r="AX62" s="62">
        <v>1</v>
      </c>
      <c r="AY62" s="62">
        <v>5</v>
      </c>
      <c r="AZ62" s="62">
        <v>0.8</v>
      </c>
      <c r="BA62" s="62" t="s">
        <v>10</v>
      </c>
      <c r="BB62" s="62">
        <v>41.6</v>
      </c>
      <c r="BC62" s="62">
        <v>24</v>
      </c>
      <c r="BD62" s="62">
        <v>0.37</v>
      </c>
      <c r="BE62" s="62">
        <v>649</v>
      </c>
      <c r="BF62" s="62" t="s">
        <v>12</v>
      </c>
      <c r="BG62" s="62">
        <v>16</v>
      </c>
      <c r="BH62" s="62">
        <v>36.4</v>
      </c>
      <c r="BI62" s="62">
        <v>44</v>
      </c>
      <c r="BJ62" s="62">
        <v>7</v>
      </c>
      <c r="BK62" s="62">
        <v>9.6300000000000008</v>
      </c>
      <c r="BL62" s="62">
        <v>71.7</v>
      </c>
      <c r="BM62" s="66" t="s">
        <v>13</v>
      </c>
      <c r="BN62" s="62" t="s">
        <v>9</v>
      </c>
      <c r="BO62" s="62">
        <v>8</v>
      </c>
      <c r="BP62" s="62" t="s">
        <v>7</v>
      </c>
      <c r="BQ62" s="62">
        <v>6.2</v>
      </c>
      <c r="BR62" s="62">
        <v>1</v>
      </c>
      <c r="BS62" s="62">
        <v>844</v>
      </c>
      <c r="BT62" s="62">
        <v>0.6</v>
      </c>
      <c r="BU62" s="62">
        <v>0.72</v>
      </c>
      <c r="BV62" s="62" t="s">
        <v>16</v>
      </c>
      <c r="BW62" s="62">
        <v>6.5</v>
      </c>
      <c r="BX62" s="62" t="s">
        <v>15</v>
      </c>
      <c r="BY62" s="62">
        <v>0.39</v>
      </c>
      <c r="BZ62" s="62">
        <v>2.31</v>
      </c>
      <c r="CA62" s="62">
        <v>92</v>
      </c>
      <c r="CB62" s="62" t="s">
        <v>7</v>
      </c>
      <c r="CC62" s="62">
        <v>23.1</v>
      </c>
      <c r="CD62" s="62">
        <v>2.4</v>
      </c>
      <c r="CE62" s="62">
        <v>35</v>
      </c>
      <c r="CF62" s="62">
        <v>198</v>
      </c>
      <c r="CG62" s="62">
        <v>16.7</v>
      </c>
      <c r="CH62" s="62">
        <v>0.12</v>
      </c>
      <c r="CI62" s="62">
        <v>2.34</v>
      </c>
      <c r="CJ62" s="62" t="s">
        <v>14</v>
      </c>
      <c r="CK62" s="62">
        <v>5.0199999999999996</v>
      </c>
      <c r="CL62" s="62">
        <v>3.95</v>
      </c>
      <c r="CM62" s="62">
        <v>1.05</v>
      </c>
      <c r="CN62" s="62">
        <v>1.54</v>
      </c>
      <c r="CO62" s="62">
        <v>0.08</v>
      </c>
      <c r="CP62" s="62">
        <v>5.41</v>
      </c>
      <c r="CQ62" s="62">
        <v>0.27</v>
      </c>
      <c r="CR62" s="62">
        <v>62.69</v>
      </c>
      <c r="CS62" s="62">
        <v>0.56999999999999995</v>
      </c>
      <c r="CT62" s="62">
        <v>0.01</v>
      </c>
      <c r="CU62" s="62">
        <v>0.1</v>
      </c>
    </row>
    <row r="63" spans="1:99" x14ac:dyDescent="0.25">
      <c r="A63" s="62" t="s">
        <v>280</v>
      </c>
      <c r="B63" s="62" t="s">
        <v>276</v>
      </c>
      <c r="C63" s="62" t="s">
        <v>277</v>
      </c>
      <c r="D63" s="62">
        <v>37.467989227300002</v>
      </c>
      <c r="E63" s="62">
        <v>-108.199241763</v>
      </c>
      <c r="F63" s="62" t="s">
        <v>381</v>
      </c>
      <c r="G63" s="61" t="s">
        <v>273</v>
      </c>
      <c r="H63" s="61" t="s">
        <v>466</v>
      </c>
      <c r="I63" s="73">
        <v>45183</v>
      </c>
      <c r="J63" s="63" t="s">
        <v>390</v>
      </c>
      <c r="K63" s="63" t="s">
        <v>391</v>
      </c>
      <c r="L63" s="63" t="s">
        <v>392</v>
      </c>
      <c r="M63" s="63" t="s">
        <v>393</v>
      </c>
      <c r="N63" s="61" t="s">
        <v>469</v>
      </c>
      <c r="O63" s="63" t="s">
        <v>395</v>
      </c>
      <c r="P63" s="63" t="s">
        <v>396</v>
      </c>
      <c r="Q63" s="63"/>
      <c r="X63" s="62">
        <v>9.32</v>
      </c>
      <c r="Y63" s="62">
        <v>1.4</v>
      </c>
      <c r="Z63" s="62">
        <v>2.91</v>
      </c>
      <c r="AA63" s="62">
        <v>2.7</v>
      </c>
      <c r="AB63" s="62">
        <v>0.73</v>
      </c>
      <c r="AC63" s="62">
        <v>0.08</v>
      </c>
      <c r="AD63" s="62">
        <v>0.03</v>
      </c>
      <c r="AE63" s="62">
        <v>29.9</v>
      </c>
      <c r="AF63" s="62">
        <v>0.27</v>
      </c>
      <c r="AG63" s="62" t="s">
        <v>7</v>
      </c>
      <c r="AH63" s="62" t="s">
        <v>8</v>
      </c>
      <c r="AI63" s="66" t="s">
        <v>11</v>
      </c>
      <c r="AJ63" s="62">
        <v>1080</v>
      </c>
      <c r="AK63" s="62" t="s">
        <v>8</v>
      </c>
      <c r="AL63" s="62" t="s">
        <v>9</v>
      </c>
      <c r="AM63" s="62" t="s">
        <v>10</v>
      </c>
      <c r="AN63" s="62">
        <v>48.6</v>
      </c>
      <c r="AO63" s="62">
        <v>6.1</v>
      </c>
      <c r="AP63" s="62" t="s">
        <v>11</v>
      </c>
      <c r="AQ63" s="62">
        <v>1</v>
      </c>
      <c r="AR63" s="62" t="s">
        <v>11</v>
      </c>
      <c r="AS63" s="62">
        <v>2.81</v>
      </c>
      <c r="AT63" s="62">
        <v>1.72</v>
      </c>
      <c r="AU63" s="62">
        <v>1.08</v>
      </c>
      <c r="AV63" s="62">
        <v>24</v>
      </c>
      <c r="AW63" s="62">
        <v>3.45</v>
      </c>
      <c r="AX63" s="62">
        <v>1</v>
      </c>
      <c r="AY63" s="62">
        <v>4</v>
      </c>
      <c r="AZ63" s="62">
        <v>0.56000000000000005</v>
      </c>
      <c r="BA63" s="62" t="s">
        <v>10</v>
      </c>
      <c r="BB63" s="62">
        <v>26.9</v>
      </c>
      <c r="BC63" s="62">
        <v>31</v>
      </c>
      <c r="BD63" s="62">
        <v>0.27</v>
      </c>
      <c r="BE63" s="62">
        <v>1103</v>
      </c>
      <c r="BF63" s="62" t="s">
        <v>12</v>
      </c>
      <c r="BG63" s="62">
        <v>12</v>
      </c>
      <c r="BH63" s="62">
        <v>21.4</v>
      </c>
      <c r="BI63" s="62" t="s">
        <v>8</v>
      </c>
      <c r="BJ63" s="62">
        <v>12</v>
      </c>
      <c r="BK63" s="62">
        <v>5.8</v>
      </c>
      <c r="BL63" s="62">
        <v>57.8</v>
      </c>
      <c r="BM63" s="66" t="s">
        <v>13</v>
      </c>
      <c r="BN63" s="62" t="s">
        <v>9</v>
      </c>
      <c r="BO63" s="62" t="s">
        <v>8</v>
      </c>
      <c r="BP63" s="62" t="s">
        <v>7</v>
      </c>
      <c r="BQ63" s="62">
        <v>3.8</v>
      </c>
      <c r="BR63" s="62" t="s">
        <v>7</v>
      </c>
      <c r="BS63" s="62">
        <v>762</v>
      </c>
      <c r="BT63" s="62">
        <v>0.5</v>
      </c>
      <c r="BU63" s="62">
        <v>0.47</v>
      </c>
      <c r="BV63" s="62" t="s">
        <v>16</v>
      </c>
      <c r="BW63" s="62">
        <v>8.6999999999999993</v>
      </c>
      <c r="BX63" s="62" t="s">
        <v>15</v>
      </c>
      <c r="BY63" s="62">
        <v>0.28000000000000003</v>
      </c>
      <c r="BZ63" s="62">
        <v>3.16</v>
      </c>
      <c r="CA63" s="62">
        <v>88</v>
      </c>
      <c r="CB63" s="62" t="s">
        <v>7</v>
      </c>
      <c r="CC63" s="62">
        <v>16</v>
      </c>
      <c r="CD63" s="62">
        <v>1.7</v>
      </c>
      <c r="CE63" s="62">
        <v>66</v>
      </c>
      <c r="CF63" s="62">
        <v>138</v>
      </c>
      <c r="CG63" s="62">
        <v>17.489999999999998</v>
      </c>
      <c r="CH63" s="62">
        <v>0.12</v>
      </c>
      <c r="CI63" s="62">
        <v>1.67</v>
      </c>
      <c r="CJ63" s="62" t="s">
        <v>14</v>
      </c>
      <c r="CK63" s="62">
        <v>4.29</v>
      </c>
      <c r="CL63" s="62">
        <v>2.91</v>
      </c>
      <c r="CM63" s="62">
        <v>2.68</v>
      </c>
      <c r="CN63" s="62">
        <v>1.18</v>
      </c>
      <c r="CO63" s="62">
        <v>0.14000000000000001</v>
      </c>
      <c r="CP63" s="62">
        <v>5.8</v>
      </c>
      <c r="CQ63" s="62">
        <v>0.16</v>
      </c>
      <c r="CR63" s="62">
        <v>62.69</v>
      </c>
      <c r="CS63" s="62">
        <v>0.42</v>
      </c>
      <c r="CT63" s="62">
        <v>0.02</v>
      </c>
      <c r="CU63" s="62">
        <v>0.09</v>
      </c>
    </row>
    <row r="64" spans="1:99" x14ac:dyDescent="0.25">
      <c r="A64" s="62" t="s">
        <v>280</v>
      </c>
      <c r="B64" s="62" t="s">
        <v>278</v>
      </c>
      <c r="C64" s="62" t="s">
        <v>279</v>
      </c>
      <c r="G64" s="61" t="s">
        <v>217</v>
      </c>
      <c r="H64" s="61"/>
      <c r="J64" s="63"/>
      <c r="K64" s="63"/>
      <c r="L64" s="63"/>
      <c r="M64" s="63"/>
      <c r="N64" s="61"/>
      <c r="O64" s="63"/>
      <c r="P64" s="63"/>
      <c r="Q64" s="63"/>
      <c r="R64" s="62">
        <v>780</v>
      </c>
      <c r="S64" s="62">
        <v>13</v>
      </c>
      <c r="T64" s="62" t="s">
        <v>11</v>
      </c>
      <c r="X64" s="62">
        <v>4.9800000000000004</v>
      </c>
      <c r="Y64" s="62">
        <v>0.2</v>
      </c>
      <c r="Z64" s="62">
        <v>1.3</v>
      </c>
      <c r="AA64" s="62">
        <v>2.6</v>
      </c>
      <c r="AB64" s="62">
        <v>0.32</v>
      </c>
      <c r="AC64" s="62">
        <v>0.04</v>
      </c>
      <c r="AD64" s="62">
        <v>0.35</v>
      </c>
      <c r="AE64" s="62" t="s">
        <v>20</v>
      </c>
      <c r="AF64" s="62">
        <v>0.36</v>
      </c>
      <c r="AG64" s="62" t="s">
        <v>7</v>
      </c>
      <c r="AH64" s="62">
        <v>181</v>
      </c>
      <c r="AI64" s="66">
        <v>103</v>
      </c>
      <c r="AJ64" s="62">
        <v>1378</v>
      </c>
      <c r="AK64" s="62" t="s">
        <v>8</v>
      </c>
      <c r="AL64" s="62">
        <v>0.1</v>
      </c>
      <c r="AM64" s="62">
        <v>0.3</v>
      </c>
      <c r="AN64" s="62">
        <v>93.3</v>
      </c>
      <c r="AO64" s="62">
        <v>1.3</v>
      </c>
      <c r="AP64" s="62">
        <v>110</v>
      </c>
      <c r="AQ64" s="62">
        <v>8.6999999999999993</v>
      </c>
      <c r="AR64" s="62">
        <v>13</v>
      </c>
      <c r="AS64" s="62">
        <v>3.22</v>
      </c>
      <c r="AT64" s="62">
        <v>2.0099999999999998</v>
      </c>
      <c r="AU64" s="62">
        <v>0.82</v>
      </c>
      <c r="AV64" s="62">
        <v>12</v>
      </c>
      <c r="AW64" s="62">
        <v>3.5</v>
      </c>
      <c r="AX64" s="62">
        <v>2</v>
      </c>
      <c r="AY64" s="62">
        <v>11</v>
      </c>
      <c r="AZ64" s="62">
        <v>0.67</v>
      </c>
      <c r="BA64" s="62" t="s">
        <v>10</v>
      </c>
      <c r="BB64" s="62">
        <v>52.2</v>
      </c>
      <c r="BC64" s="62">
        <v>43</v>
      </c>
      <c r="BD64" s="62">
        <v>0.32</v>
      </c>
      <c r="BE64" s="62">
        <v>26</v>
      </c>
      <c r="BF64" s="62">
        <v>13</v>
      </c>
      <c r="BG64" s="62">
        <v>10</v>
      </c>
      <c r="BH64" s="62">
        <v>31.8</v>
      </c>
      <c r="BI64" s="62">
        <v>20</v>
      </c>
      <c r="BJ64" s="62">
        <v>12</v>
      </c>
      <c r="BK64" s="62">
        <v>10.17</v>
      </c>
      <c r="BL64" s="62">
        <v>91.6</v>
      </c>
      <c r="BM64" s="66" t="s">
        <v>13</v>
      </c>
      <c r="BN64" s="62">
        <v>13.4</v>
      </c>
      <c r="BO64" s="62">
        <v>10</v>
      </c>
      <c r="BP64" s="62">
        <v>2</v>
      </c>
      <c r="BQ64" s="62">
        <v>4.8</v>
      </c>
      <c r="BR64" s="62">
        <v>2</v>
      </c>
      <c r="BS64" s="62">
        <v>102</v>
      </c>
      <c r="BT64" s="62">
        <v>0.6</v>
      </c>
      <c r="BU64" s="62">
        <v>0.52</v>
      </c>
      <c r="BV64" s="62">
        <v>0.05</v>
      </c>
      <c r="BW64" s="62">
        <v>10.5</v>
      </c>
      <c r="BX64" s="62">
        <v>7.7</v>
      </c>
      <c r="BY64" s="62">
        <v>0.33</v>
      </c>
      <c r="BZ64" s="62">
        <v>3.39</v>
      </c>
      <c r="CA64" s="62">
        <v>110</v>
      </c>
      <c r="CB64" s="62">
        <v>75</v>
      </c>
      <c r="CC64" s="62">
        <v>19.3</v>
      </c>
      <c r="CD64" s="62">
        <v>2</v>
      </c>
      <c r="CE64" s="62">
        <v>33</v>
      </c>
      <c r="CF64" s="62">
        <v>432</v>
      </c>
      <c r="CG64" s="62">
        <v>9.4600000000000009</v>
      </c>
      <c r="CH64" s="62">
        <v>0.16</v>
      </c>
      <c r="CI64" s="62">
        <v>0.19</v>
      </c>
      <c r="CJ64" s="62">
        <v>0.02</v>
      </c>
      <c r="CK64" s="62">
        <v>1.92</v>
      </c>
      <c r="CL64" s="62">
        <v>2.74</v>
      </c>
      <c r="CM64" s="62">
        <v>3.79962</v>
      </c>
      <c r="CN64" s="62">
        <v>0.54</v>
      </c>
      <c r="CO64" s="62" t="s">
        <v>14</v>
      </c>
      <c r="CP64" s="62">
        <v>7.0000000000000007E-2</v>
      </c>
      <c r="CQ64" s="62">
        <v>0.09</v>
      </c>
      <c r="CR64" s="62">
        <v>80.05</v>
      </c>
      <c r="CS64" s="62">
        <v>0.55000000000000004</v>
      </c>
      <c r="CT64" s="62">
        <v>0.02</v>
      </c>
      <c r="CU64" s="62" t="s">
        <v>14</v>
      </c>
    </row>
    <row r="65" spans="1:99" x14ac:dyDescent="0.25">
      <c r="A65" s="62" t="s">
        <v>345</v>
      </c>
      <c r="B65" s="62" t="s">
        <v>287</v>
      </c>
      <c r="C65" s="62" t="s">
        <v>288</v>
      </c>
      <c r="D65" s="62">
        <v>37.4368731255</v>
      </c>
      <c r="E65" s="62">
        <v>-108.009575957</v>
      </c>
      <c r="F65" s="62" t="s">
        <v>381</v>
      </c>
      <c r="G65" s="61" t="s">
        <v>289</v>
      </c>
      <c r="H65" s="61"/>
      <c r="J65" s="63"/>
      <c r="K65" s="63"/>
      <c r="L65" s="63"/>
      <c r="M65" s="63"/>
      <c r="N65" s="61"/>
      <c r="O65" s="63"/>
      <c r="P65" s="63"/>
      <c r="Q65" s="63"/>
      <c r="X65" s="62">
        <v>8.74</v>
      </c>
      <c r="Y65" s="62">
        <v>3.1</v>
      </c>
      <c r="Z65" s="62">
        <v>4.5199999999999996</v>
      </c>
      <c r="AA65" s="62">
        <v>3.7</v>
      </c>
      <c r="AB65" s="62">
        <v>1.23</v>
      </c>
      <c r="AC65" s="62">
        <v>0.1</v>
      </c>
      <c r="AD65" s="62" t="s">
        <v>14</v>
      </c>
      <c r="AE65" s="62">
        <v>27.4</v>
      </c>
      <c r="AF65" s="62">
        <v>0.28000000000000003</v>
      </c>
      <c r="AG65" s="62" t="s">
        <v>7</v>
      </c>
      <c r="AH65" s="62" t="s">
        <v>8</v>
      </c>
      <c r="AI65" s="66" t="s">
        <v>11</v>
      </c>
      <c r="AJ65" s="62">
        <v>1236</v>
      </c>
      <c r="AK65" s="62" t="s">
        <v>8</v>
      </c>
      <c r="AL65" s="62" t="s">
        <v>9</v>
      </c>
      <c r="AM65" s="62" t="s">
        <v>10</v>
      </c>
      <c r="AN65" s="62">
        <v>29.7</v>
      </c>
      <c r="AO65" s="62">
        <v>8.6</v>
      </c>
      <c r="AP65" s="62">
        <v>22</v>
      </c>
      <c r="AQ65" s="62">
        <v>1</v>
      </c>
      <c r="AR65" s="62" t="s">
        <v>11</v>
      </c>
      <c r="AS65" s="62">
        <v>2.78</v>
      </c>
      <c r="AT65" s="62">
        <v>1.86</v>
      </c>
      <c r="AU65" s="62">
        <v>1.1299999999999999</v>
      </c>
      <c r="AV65" s="62">
        <v>19</v>
      </c>
      <c r="AW65" s="62">
        <v>3.37</v>
      </c>
      <c r="AX65" s="62">
        <v>1</v>
      </c>
      <c r="AY65" s="62">
        <v>3</v>
      </c>
      <c r="AZ65" s="62">
        <v>0.6</v>
      </c>
      <c r="BA65" s="62" t="s">
        <v>10</v>
      </c>
      <c r="BB65" s="62">
        <v>12.1</v>
      </c>
      <c r="BC65" s="62" t="s">
        <v>11</v>
      </c>
      <c r="BD65" s="62">
        <v>0.3</v>
      </c>
      <c r="BE65" s="62">
        <v>650</v>
      </c>
      <c r="BF65" s="62" t="s">
        <v>12</v>
      </c>
      <c r="BG65" s="62">
        <v>9</v>
      </c>
      <c r="BH65" s="62">
        <v>18.399999999999999</v>
      </c>
      <c r="BI65" s="62">
        <v>11</v>
      </c>
      <c r="BJ65" s="62" t="s">
        <v>8</v>
      </c>
      <c r="BK65" s="62">
        <v>4.22</v>
      </c>
      <c r="BL65" s="62">
        <v>83.7</v>
      </c>
      <c r="BM65" s="66" t="s">
        <v>13</v>
      </c>
      <c r="BN65" s="62">
        <v>0.3</v>
      </c>
      <c r="BO65" s="62">
        <v>8</v>
      </c>
      <c r="BP65" s="62" t="s">
        <v>7</v>
      </c>
      <c r="BQ65" s="62">
        <v>3.7</v>
      </c>
      <c r="BR65" s="62" t="s">
        <v>7</v>
      </c>
      <c r="BS65" s="62">
        <v>685</v>
      </c>
      <c r="BT65" s="62">
        <v>0.6</v>
      </c>
      <c r="BU65" s="62">
        <v>0.47</v>
      </c>
      <c r="BV65" s="62" t="s">
        <v>16</v>
      </c>
      <c r="BW65" s="62">
        <v>5.5</v>
      </c>
      <c r="BX65" s="62" t="s">
        <v>15</v>
      </c>
      <c r="BY65" s="62">
        <v>0.28000000000000003</v>
      </c>
      <c r="BZ65" s="62">
        <v>1.7</v>
      </c>
      <c r="CA65" s="62">
        <v>102</v>
      </c>
      <c r="CB65" s="62" t="s">
        <v>7</v>
      </c>
      <c r="CC65" s="62">
        <v>16.600000000000001</v>
      </c>
      <c r="CD65" s="62">
        <v>1.8</v>
      </c>
      <c r="CE65" s="62">
        <v>44</v>
      </c>
      <c r="CF65" s="62">
        <v>108</v>
      </c>
      <c r="CG65" s="62">
        <v>16.97</v>
      </c>
      <c r="CH65" s="62">
        <v>0.14000000000000001</v>
      </c>
      <c r="CI65" s="62">
        <v>4.33</v>
      </c>
      <c r="CJ65" s="62" t="s">
        <v>14</v>
      </c>
      <c r="CK65" s="62">
        <v>6.56</v>
      </c>
      <c r="CL65" s="62">
        <v>4.55</v>
      </c>
      <c r="CM65" s="62">
        <v>1.4394199999999999</v>
      </c>
      <c r="CN65" s="62">
        <v>2.08</v>
      </c>
      <c r="CO65" s="62">
        <v>0.08</v>
      </c>
      <c r="CP65" s="62">
        <v>4.1100000000000003</v>
      </c>
      <c r="CQ65" s="62">
        <v>0.21</v>
      </c>
      <c r="CR65" s="62">
        <v>58.76</v>
      </c>
      <c r="CS65" s="62">
        <v>0.5</v>
      </c>
      <c r="CT65" s="62">
        <v>0.02</v>
      </c>
      <c r="CU65" s="62">
        <v>7.0000000000000007E-2</v>
      </c>
    </row>
    <row r="66" spans="1:99" x14ac:dyDescent="0.25">
      <c r="A66" s="62" t="s">
        <v>345</v>
      </c>
      <c r="B66" s="62" t="s">
        <v>290</v>
      </c>
      <c r="C66" s="62" t="s">
        <v>291</v>
      </c>
      <c r="D66" s="62">
        <v>37.415440748499996</v>
      </c>
      <c r="E66" s="62">
        <v>-108.027873617</v>
      </c>
      <c r="F66" s="62" t="s">
        <v>381</v>
      </c>
      <c r="G66" s="61" t="s">
        <v>292</v>
      </c>
      <c r="H66" s="61"/>
      <c r="J66" s="63"/>
      <c r="K66" s="63"/>
      <c r="L66" s="63"/>
      <c r="M66" s="63"/>
      <c r="N66" s="61"/>
      <c r="O66" s="63"/>
      <c r="P66" s="63"/>
      <c r="Q66" s="63"/>
      <c r="X66" s="62">
        <v>8.06</v>
      </c>
      <c r="Y66" s="62">
        <v>4.0999999999999996</v>
      </c>
      <c r="Z66" s="62">
        <v>5.5</v>
      </c>
      <c r="AA66" s="62">
        <v>2.9</v>
      </c>
      <c r="AB66" s="62">
        <v>1.47</v>
      </c>
      <c r="AC66" s="62">
        <v>0.21</v>
      </c>
      <c r="AD66" s="62">
        <v>0.02</v>
      </c>
      <c r="AE66" s="62">
        <v>25.5</v>
      </c>
      <c r="AF66" s="62">
        <v>0.53</v>
      </c>
      <c r="AG66" s="62" t="s">
        <v>7</v>
      </c>
      <c r="AH66" s="62" t="s">
        <v>8</v>
      </c>
      <c r="AI66" s="66" t="s">
        <v>11</v>
      </c>
      <c r="AJ66" s="62">
        <v>760</v>
      </c>
      <c r="AK66" s="62" t="s">
        <v>8</v>
      </c>
      <c r="AL66" s="62">
        <v>0.2</v>
      </c>
      <c r="AM66" s="62" t="s">
        <v>10</v>
      </c>
      <c r="AN66" s="62">
        <v>84.9</v>
      </c>
      <c r="AO66" s="62">
        <v>20.7</v>
      </c>
      <c r="AP66" s="62">
        <v>37</v>
      </c>
      <c r="AQ66" s="62">
        <v>2.9</v>
      </c>
      <c r="AR66" s="62">
        <v>121</v>
      </c>
      <c r="AS66" s="62">
        <v>4.47</v>
      </c>
      <c r="AT66" s="62">
        <v>2.7</v>
      </c>
      <c r="AU66" s="62">
        <v>1.96</v>
      </c>
      <c r="AV66" s="62">
        <v>22</v>
      </c>
      <c r="AW66" s="62">
        <v>6.22</v>
      </c>
      <c r="AX66" s="62">
        <v>1</v>
      </c>
      <c r="AY66" s="62">
        <v>4</v>
      </c>
      <c r="AZ66" s="62">
        <v>0.91</v>
      </c>
      <c r="BA66" s="62" t="s">
        <v>10</v>
      </c>
      <c r="BB66" s="62">
        <v>43.1</v>
      </c>
      <c r="BC66" s="62">
        <v>18</v>
      </c>
      <c r="BD66" s="62">
        <v>0.34</v>
      </c>
      <c r="BE66" s="62">
        <v>1334</v>
      </c>
      <c r="BF66" s="62" t="s">
        <v>12</v>
      </c>
      <c r="BG66" s="62">
        <v>20</v>
      </c>
      <c r="BH66" s="62">
        <v>40.700000000000003</v>
      </c>
      <c r="BI66" s="62">
        <v>19</v>
      </c>
      <c r="BJ66" s="62" t="s">
        <v>8</v>
      </c>
      <c r="BK66" s="62">
        <v>10.18</v>
      </c>
      <c r="BL66" s="62">
        <v>73</v>
      </c>
      <c r="BM66" s="66" t="s">
        <v>13</v>
      </c>
      <c r="BN66" s="62">
        <v>0.3</v>
      </c>
      <c r="BO66" s="62">
        <v>13</v>
      </c>
      <c r="BP66" s="62" t="s">
        <v>7</v>
      </c>
      <c r="BQ66" s="62">
        <v>7.4</v>
      </c>
      <c r="BR66" s="62">
        <v>1</v>
      </c>
      <c r="BS66" s="62">
        <v>494</v>
      </c>
      <c r="BT66" s="62">
        <v>1.4</v>
      </c>
      <c r="BU66" s="62">
        <v>0.82</v>
      </c>
      <c r="BV66" s="62" t="s">
        <v>16</v>
      </c>
      <c r="BW66" s="62">
        <v>11.2</v>
      </c>
      <c r="BX66" s="62">
        <v>0.6</v>
      </c>
      <c r="BY66" s="62">
        <v>0.34</v>
      </c>
      <c r="BZ66" s="62">
        <v>5.12</v>
      </c>
      <c r="CA66" s="62">
        <v>219</v>
      </c>
      <c r="CB66" s="62" t="s">
        <v>7</v>
      </c>
      <c r="CC66" s="62">
        <v>24.4</v>
      </c>
      <c r="CD66" s="62">
        <v>2.2999999999999998</v>
      </c>
      <c r="CE66" s="62">
        <v>117</v>
      </c>
      <c r="CF66" s="62">
        <v>155</v>
      </c>
      <c r="CG66" s="62">
        <v>15.48</v>
      </c>
      <c r="CH66" s="62">
        <v>0.09</v>
      </c>
      <c r="CI66" s="62">
        <v>5.73</v>
      </c>
      <c r="CJ66" s="62" t="s">
        <v>14</v>
      </c>
      <c r="CK66" s="62">
        <v>7.79</v>
      </c>
      <c r="CL66" s="62">
        <v>3.45</v>
      </c>
      <c r="CM66" s="62">
        <v>4.1091800000000003</v>
      </c>
      <c r="CN66" s="62">
        <v>2.41</v>
      </c>
      <c r="CO66" s="62">
        <v>0.17</v>
      </c>
      <c r="CP66" s="62">
        <v>5.61</v>
      </c>
      <c r="CQ66" s="62">
        <v>0.46</v>
      </c>
      <c r="CR66" s="62">
        <v>52.92</v>
      </c>
      <c r="CS66" s="62">
        <v>0.89</v>
      </c>
      <c r="CT66" s="62">
        <v>0.04</v>
      </c>
      <c r="CU66" s="62">
        <v>0.06</v>
      </c>
    </row>
    <row r="67" spans="1:99" x14ac:dyDescent="0.25">
      <c r="A67" s="62" t="s">
        <v>345</v>
      </c>
      <c r="B67" s="62" t="s">
        <v>293</v>
      </c>
      <c r="C67" s="62" t="s">
        <v>294</v>
      </c>
      <c r="G67" s="61" t="s">
        <v>500</v>
      </c>
      <c r="H67" s="61"/>
      <c r="J67" s="63"/>
      <c r="K67" s="63"/>
      <c r="L67" s="63"/>
      <c r="M67" s="63"/>
      <c r="N67" s="61"/>
      <c r="O67" s="63"/>
      <c r="P67" s="63"/>
      <c r="Q67" s="63"/>
      <c r="X67" s="62">
        <v>9.3800000000000008</v>
      </c>
      <c r="Y67" s="62">
        <v>3.3</v>
      </c>
      <c r="Z67" s="62">
        <v>2.88</v>
      </c>
      <c r="AA67" s="62">
        <v>2.2000000000000002</v>
      </c>
      <c r="AB67" s="62">
        <v>0.55000000000000004</v>
      </c>
      <c r="AC67" s="62">
        <v>7.0000000000000007E-2</v>
      </c>
      <c r="AD67" s="62">
        <v>0.01</v>
      </c>
      <c r="AE67" s="62" t="s">
        <v>20</v>
      </c>
      <c r="AF67" s="62">
        <v>0.26</v>
      </c>
      <c r="AG67" s="62" t="s">
        <v>7</v>
      </c>
      <c r="AH67" s="62" t="s">
        <v>8</v>
      </c>
      <c r="AI67" s="66" t="s">
        <v>11</v>
      </c>
      <c r="AJ67" s="62">
        <v>1187</v>
      </c>
      <c r="AK67" s="62" t="s">
        <v>8</v>
      </c>
      <c r="AL67" s="62" t="s">
        <v>9</v>
      </c>
      <c r="AM67" s="62" t="s">
        <v>10</v>
      </c>
      <c r="AN67" s="62">
        <v>68.7</v>
      </c>
      <c r="AO67" s="62">
        <v>4.2</v>
      </c>
      <c r="AP67" s="62">
        <v>12</v>
      </c>
      <c r="AQ67" s="62">
        <v>0.6</v>
      </c>
      <c r="AR67" s="62" t="s">
        <v>11</v>
      </c>
      <c r="AS67" s="62">
        <v>3.59</v>
      </c>
      <c r="AT67" s="62">
        <v>2.27</v>
      </c>
      <c r="AU67" s="62">
        <v>1.52</v>
      </c>
      <c r="AV67" s="62">
        <v>23</v>
      </c>
      <c r="AW67" s="62">
        <v>4.3899999999999997</v>
      </c>
      <c r="AX67" s="62">
        <v>1</v>
      </c>
      <c r="AY67" s="62">
        <v>4</v>
      </c>
      <c r="AZ67" s="62">
        <v>0.75</v>
      </c>
      <c r="BA67" s="62" t="s">
        <v>10</v>
      </c>
      <c r="BB67" s="62">
        <v>37.200000000000003</v>
      </c>
      <c r="BC67" s="62">
        <v>13</v>
      </c>
      <c r="BD67" s="62">
        <v>0.37</v>
      </c>
      <c r="BE67" s="62">
        <v>1002</v>
      </c>
      <c r="BF67" s="62" t="s">
        <v>12</v>
      </c>
      <c r="BG67" s="62">
        <v>13</v>
      </c>
      <c r="BH67" s="62">
        <v>30.2</v>
      </c>
      <c r="BI67" s="62">
        <v>9</v>
      </c>
      <c r="BJ67" s="62">
        <v>18</v>
      </c>
      <c r="BK67" s="62">
        <v>7.89</v>
      </c>
      <c r="BL67" s="62">
        <v>51</v>
      </c>
      <c r="BM67" s="66" t="s">
        <v>13</v>
      </c>
      <c r="BN67" s="62" t="s">
        <v>9</v>
      </c>
      <c r="BO67" s="62" t="s">
        <v>8</v>
      </c>
      <c r="BP67" s="62" t="s">
        <v>7</v>
      </c>
      <c r="BQ67" s="62">
        <v>5.2</v>
      </c>
      <c r="BR67" s="62" t="s">
        <v>7</v>
      </c>
      <c r="BS67" s="62">
        <v>920</v>
      </c>
      <c r="BT67" s="62">
        <v>0.8</v>
      </c>
      <c r="BU67" s="62">
        <v>0.61</v>
      </c>
      <c r="BV67" s="62" t="s">
        <v>16</v>
      </c>
      <c r="BW67" s="62">
        <v>7.4</v>
      </c>
      <c r="BX67" s="62" t="s">
        <v>15</v>
      </c>
      <c r="BY67" s="62">
        <v>0.35</v>
      </c>
      <c r="BZ67" s="62">
        <v>1.88</v>
      </c>
      <c r="CA67" s="62">
        <v>63</v>
      </c>
      <c r="CB67" s="62" t="s">
        <v>7</v>
      </c>
      <c r="CC67" s="62">
        <v>21.4</v>
      </c>
      <c r="CD67" s="62">
        <v>2.2000000000000002</v>
      </c>
      <c r="CE67" s="62">
        <v>77</v>
      </c>
      <c r="CF67" s="62">
        <v>149</v>
      </c>
      <c r="CG67" s="62">
        <v>17.79</v>
      </c>
      <c r="CH67" s="62">
        <v>0.12</v>
      </c>
      <c r="CI67" s="62">
        <v>4.63</v>
      </c>
      <c r="CJ67" s="62" t="s">
        <v>14</v>
      </c>
      <c r="CK67" s="62">
        <v>4.0999999999999996</v>
      </c>
      <c r="CL67" s="62">
        <v>2.6</v>
      </c>
      <c r="CM67" s="62">
        <v>1.5295399999999999</v>
      </c>
      <c r="CN67" s="62">
        <v>0.93</v>
      </c>
      <c r="CO67" s="62">
        <v>0.13</v>
      </c>
      <c r="CP67" s="62">
        <v>4.66</v>
      </c>
      <c r="CQ67" s="62">
        <v>0.16</v>
      </c>
      <c r="CR67" s="62">
        <v>62.35</v>
      </c>
      <c r="CS67" s="62">
        <v>0.44</v>
      </c>
      <c r="CT67" s="62">
        <v>0.01</v>
      </c>
      <c r="CU67" s="62">
        <v>0.12</v>
      </c>
    </row>
    <row r="68" spans="1:99" x14ac:dyDescent="0.25">
      <c r="A68" s="62" t="s">
        <v>345</v>
      </c>
      <c r="B68" s="62" t="s">
        <v>296</v>
      </c>
      <c r="C68" s="62" t="s">
        <v>297</v>
      </c>
      <c r="D68" s="62">
        <v>37.415784825700001</v>
      </c>
      <c r="E68" s="62">
        <v>-108.019453016</v>
      </c>
      <c r="F68" s="62" t="s">
        <v>381</v>
      </c>
      <c r="G68" s="61" t="s">
        <v>298</v>
      </c>
      <c r="H68" s="61" t="s">
        <v>470</v>
      </c>
      <c r="I68" s="73">
        <v>45531</v>
      </c>
      <c r="J68" s="63" t="s">
        <v>390</v>
      </c>
      <c r="K68" s="63" t="s">
        <v>391</v>
      </c>
      <c r="L68" s="63" t="s">
        <v>392</v>
      </c>
      <c r="M68" s="63" t="s">
        <v>471</v>
      </c>
      <c r="N68" s="61"/>
      <c r="O68" s="63" t="s">
        <v>395</v>
      </c>
      <c r="P68" s="63" t="s">
        <v>401</v>
      </c>
      <c r="Q68" s="63"/>
      <c r="X68" s="62">
        <v>8.66</v>
      </c>
      <c r="Y68" s="62">
        <v>3.1</v>
      </c>
      <c r="Z68" s="62">
        <v>3.3</v>
      </c>
      <c r="AA68" s="62">
        <v>1.8</v>
      </c>
      <c r="AB68" s="62">
        <v>0.72</v>
      </c>
      <c r="AC68" s="62">
        <v>0.11</v>
      </c>
      <c r="AD68" s="62">
        <v>0.02</v>
      </c>
      <c r="AE68" s="62">
        <v>29.1</v>
      </c>
      <c r="AF68" s="62">
        <v>0.28999999999999998</v>
      </c>
      <c r="AG68" s="62" t="s">
        <v>7</v>
      </c>
      <c r="AH68" s="62" t="s">
        <v>8</v>
      </c>
      <c r="AI68" s="66" t="s">
        <v>11</v>
      </c>
      <c r="AJ68" s="62">
        <v>1139</v>
      </c>
      <c r="AK68" s="62" t="s">
        <v>8</v>
      </c>
      <c r="AL68" s="62" t="s">
        <v>9</v>
      </c>
      <c r="AM68" s="62" t="s">
        <v>10</v>
      </c>
      <c r="AN68" s="62">
        <v>60.4</v>
      </c>
      <c r="AO68" s="62">
        <v>6.3</v>
      </c>
      <c r="AP68" s="62">
        <v>13</v>
      </c>
      <c r="AQ68" s="62">
        <v>2.5</v>
      </c>
      <c r="AR68" s="62" t="s">
        <v>11</v>
      </c>
      <c r="AS68" s="62">
        <v>2.63</v>
      </c>
      <c r="AT68" s="62">
        <v>1.53</v>
      </c>
      <c r="AU68" s="62">
        <v>1.52</v>
      </c>
      <c r="AV68" s="62">
        <v>21</v>
      </c>
      <c r="AW68" s="62">
        <v>3.86</v>
      </c>
      <c r="AX68" s="62">
        <v>1</v>
      </c>
      <c r="AY68" s="62">
        <v>3</v>
      </c>
      <c r="AZ68" s="62">
        <v>0.53</v>
      </c>
      <c r="BA68" s="62" t="s">
        <v>10</v>
      </c>
      <c r="BB68" s="62">
        <v>32.799999999999997</v>
      </c>
      <c r="BC68" s="62">
        <v>10</v>
      </c>
      <c r="BD68" s="62">
        <v>0.24</v>
      </c>
      <c r="BE68" s="62">
        <v>911</v>
      </c>
      <c r="BF68" s="62" t="s">
        <v>12</v>
      </c>
      <c r="BG68" s="62">
        <v>15</v>
      </c>
      <c r="BH68" s="62">
        <v>26.3</v>
      </c>
      <c r="BI68" s="62">
        <v>10</v>
      </c>
      <c r="BJ68" s="62" t="s">
        <v>8</v>
      </c>
      <c r="BK68" s="62">
        <v>6.93</v>
      </c>
      <c r="BL68" s="62">
        <v>55.8</v>
      </c>
      <c r="BM68" s="66" t="s">
        <v>13</v>
      </c>
      <c r="BN68" s="62">
        <v>0.1</v>
      </c>
      <c r="BO68" s="62">
        <v>6</v>
      </c>
      <c r="BP68" s="62" t="s">
        <v>7</v>
      </c>
      <c r="BQ68" s="62">
        <v>4.5999999999999996</v>
      </c>
      <c r="BR68" s="62" t="s">
        <v>7</v>
      </c>
      <c r="BS68" s="62">
        <v>457</v>
      </c>
      <c r="BT68" s="62">
        <v>0.9</v>
      </c>
      <c r="BU68" s="62">
        <v>0.51</v>
      </c>
      <c r="BV68" s="62" t="s">
        <v>16</v>
      </c>
      <c r="BW68" s="62">
        <v>5.8</v>
      </c>
      <c r="BX68" s="62" t="s">
        <v>15</v>
      </c>
      <c r="BY68" s="62">
        <v>0.23</v>
      </c>
      <c r="BZ68" s="62">
        <v>2.29</v>
      </c>
      <c r="CA68" s="62">
        <v>77</v>
      </c>
      <c r="CB68" s="62" t="s">
        <v>7</v>
      </c>
      <c r="CC68" s="62">
        <v>14.8</v>
      </c>
      <c r="CD68" s="62">
        <v>1.6</v>
      </c>
      <c r="CE68" s="62">
        <v>39</v>
      </c>
      <c r="CF68" s="62">
        <v>119</v>
      </c>
      <c r="CG68" s="62">
        <v>16.579999999999998</v>
      </c>
      <c r="CH68" s="62">
        <v>0.12</v>
      </c>
      <c r="CI68" s="62">
        <v>4.29</v>
      </c>
      <c r="CJ68" s="62" t="s">
        <v>14</v>
      </c>
      <c r="CK68" s="62">
        <v>4.7</v>
      </c>
      <c r="CL68" s="62">
        <v>2.13</v>
      </c>
      <c r="CM68" s="62">
        <v>5.0984699999999998</v>
      </c>
      <c r="CN68" s="62">
        <v>1.21</v>
      </c>
      <c r="CO68" s="62">
        <v>0.12</v>
      </c>
      <c r="CP68" s="62">
        <v>4.96</v>
      </c>
      <c r="CQ68" s="62">
        <v>0.24</v>
      </c>
      <c r="CR68" s="62">
        <v>60.19</v>
      </c>
      <c r="CS68" s="62">
        <v>0.48</v>
      </c>
      <c r="CT68" s="62">
        <v>0.02</v>
      </c>
      <c r="CU68" s="62">
        <v>0.06</v>
      </c>
    </row>
    <row r="69" spans="1:99" x14ac:dyDescent="0.25">
      <c r="A69" s="62" t="s">
        <v>345</v>
      </c>
      <c r="B69" s="62" t="s">
        <v>299</v>
      </c>
      <c r="C69" s="62" t="s">
        <v>300</v>
      </c>
      <c r="D69" s="62">
        <v>37.415727522399997</v>
      </c>
      <c r="E69" s="62">
        <v>-108.014297579</v>
      </c>
      <c r="F69" s="62" t="s">
        <v>381</v>
      </c>
      <c r="G69" s="61" t="s">
        <v>301</v>
      </c>
      <c r="H69" s="61" t="s">
        <v>470</v>
      </c>
      <c r="I69" s="73">
        <v>45531</v>
      </c>
      <c r="J69" s="63" t="s">
        <v>390</v>
      </c>
      <c r="K69" s="63" t="s">
        <v>391</v>
      </c>
      <c r="L69" s="63" t="s">
        <v>392</v>
      </c>
      <c r="M69" s="63" t="s">
        <v>472</v>
      </c>
      <c r="N69" s="61"/>
      <c r="O69" s="63" t="s">
        <v>400</v>
      </c>
      <c r="P69" s="63" t="s">
        <v>401</v>
      </c>
      <c r="Q69" s="63"/>
      <c r="R69" s="62">
        <v>3</v>
      </c>
      <c r="S69" s="62" t="s">
        <v>7</v>
      </c>
      <c r="T69" s="62" t="s">
        <v>11</v>
      </c>
      <c r="X69" s="62">
        <v>6.86</v>
      </c>
      <c r="Y69" s="62">
        <v>2.6</v>
      </c>
      <c r="Z69" s="62">
        <v>3.67</v>
      </c>
      <c r="AA69" s="62">
        <v>1.6</v>
      </c>
      <c r="AB69" s="62">
        <v>1.05</v>
      </c>
      <c r="AC69" s="62">
        <v>0.06</v>
      </c>
      <c r="AD69" s="62" t="s">
        <v>14</v>
      </c>
      <c r="AE69" s="62" t="s">
        <v>20</v>
      </c>
      <c r="AF69" s="62">
        <v>0.3</v>
      </c>
      <c r="AG69" s="62" t="s">
        <v>7</v>
      </c>
      <c r="AH69" s="62">
        <v>6</v>
      </c>
      <c r="AI69" s="66">
        <v>15</v>
      </c>
      <c r="AJ69" s="62">
        <v>179</v>
      </c>
      <c r="AK69" s="62" t="s">
        <v>8</v>
      </c>
      <c r="AL69" s="62">
        <v>0.1</v>
      </c>
      <c r="AM69" s="62" t="s">
        <v>10</v>
      </c>
      <c r="AN69" s="62">
        <v>86.9</v>
      </c>
      <c r="AO69" s="62">
        <v>7.7</v>
      </c>
      <c r="AP69" s="62">
        <v>56</v>
      </c>
      <c r="AQ69" s="62">
        <v>3.1</v>
      </c>
      <c r="AR69" s="62" t="s">
        <v>11</v>
      </c>
      <c r="AS69" s="62">
        <v>5.6</v>
      </c>
      <c r="AT69" s="62">
        <v>3.56</v>
      </c>
      <c r="AU69" s="62">
        <v>1.34</v>
      </c>
      <c r="AV69" s="62">
        <v>17</v>
      </c>
      <c r="AW69" s="62">
        <v>6.17</v>
      </c>
      <c r="AX69" s="62">
        <v>1</v>
      </c>
      <c r="AY69" s="62">
        <v>6</v>
      </c>
      <c r="AZ69" s="62">
        <v>1.19</v>
      </c>
      <c r="BA69" s="62" t="s">
        <v>10</v>
      </c>
      <c r="BB69" s="62">
        <v>38.9</v>
      </c>
      <c r="BC69" s="62">
        <v>56</v>
      </c>
      <c r="BD69" s="62">
        <v>0.52</v>
      </c>
      <c r="BE69" s="62">
        <v>805</v>
      </c>
      <c r="BF69" s="62">
        <v>2</v>
      </c>
      <c r="BG69" s="62">
        <v>17</v>
      </c>
      <c r="BH69" s="62">
        <v>39.200000000000003</v>
      </c>
      <c r="BI69" s="62">
        <v>22</v>
      </c>
      <c r="BJ69" s="62" t="s">
        <v>8</v>
      </c>
      <c r="BK69" s="62">
        <v>10.01</v>
      </c>
      <c r="BL69" s="62">
        <v>74.7</v>
      </c>
      <c r="BM69" s="66" t="s">
        <v>13</v>
      </c>
      <c r="BN69" s="62">
        <v>0.8</v>
      </c>
      <c r="BO69" s="62">
        <v>12</v>
      </c>
      <c r="BP69" s="62" t="s">
        <v>7</v>
      </c>
      <c r="BQ69" s="62">
        <v>7.2</v>
      </c>
      <c r="BR69" s="62">
        <v>2</v>
      </c>
      <c r="BS69" s="62">
        <v>106</v>
      </c>
      <c r="BT69" s="62">
        <v>1.1000000000000001</v>
      </c>
      <c r="BU69" s="62">
        <v>0.92</v>
      </c>
      <c r="BV69" s="62" t="s">
        <v>16</v>
      </c>
      <c r="BW69" s="62">
        <v>8.5</v>
      </c>
      <c r="BX69" s="62">
        <v>0.5</v>
      </c>
      <c r="BY69" s="62">
        <v>0.54</v>
      </c>
      <c r="BZ69" s="62">
        <v>2.78</v>
      </c>
      <c r="CA69" s="62">
        <v>73</v>
      </c>
      <c r="CB69" s="62">
        <v>1</v>
      </c>
      <c r="CC69" s="62">
        <v>31.4</v>
      </c>
      <c r="CD69" s="62">
        <v>3.5</v>
      </c>
      <c r="CE69" s="62">
        <v>27</v>
      </c>
      <c r="CF69" s="62">
        <v>233</v>
      </c>
      <c r="CG69" s="62">
        <v>13.34</v>
      </c>
      <c r="CH69" s="62">
        <v>0.02</v>
      </c>
      <c r="CI69" s="62">
        <v>3.72</v>
      </c>
      <c r="CJ69" s="62" t="s">
        <v>14</v>
      </c>
      <c r="CK69" s="62">
        <v>5.26</v>
      </c>
      <c r="CL69" s="62">
        <v>1.86</v>
      </c>
      <c r="CM69" s="62">
        <v>4.5181899999999997</v>
      </c>
      <c r="CN69" s="62">
        <v>1.77</v>
      </c>
      <c r="CO69" s="62">
        <v>0.1</v>
      </c>
      <c r="CP69" s="62">
        <v>3.36</v>
      </c>
      <c r="CQ69" s="62">
        <v>0.15</v>
      </c>
      <c r="CR69" s="62">
        <v>65.31</v>
      </c>
      <c r="CS69" s="62">
        <v>0.52</v>
      </c>
      <c r="CT69" s="62" t="s">
        <v>14</v>
      </c>
      <c r="CU69" s="62">
        <v>0.02</v>
      </c>
    </row>
    <row r="70" spans="1:99" x14ac:dyDescent="0.25">
      <c r="A70" s="62" t="s">
        <v>345</v>
      </c>
      <c r="B70" s="62" t="s">
        <v>302</v>
      </c>
      <c r="C70" s="62" t="s">
        <v>303</v>
      </c>
      <c r="D70" s="62">
        <v>37.415684294000002</v>
      </c>
      <c r="E70" s="62">
        <v>-108.014237491</v>
      </c>
      <c r="F70" s="62" t="s">
        <v>381</v>
      </c>
      <c r="G70" s="61" t="s">
        <v>304</v>
      </c>
      <c r="H70" s="61" t="s">
        <v>470</v>
      </c>
      <c r="I70" s="73">
        <v>45531</v>
      </c>
      <c r="J70" s="63" t="s">
        <v>390</v>
      </c>
      <c r="K70" s="63" t="s">
        <v>391</v>
      </c>
      <c r="L70" s="63" t="s">
        <v>392</v>
      </c>
      <c r="M70" s="63" t="s">
        <v>473</v>
      </c>
      <c r="N70" s="61"/>
      <c r="O70" s="63" t="s">
        <v>400</v>
      </c>
      <c r="P70" s="63" t="s">
        <v>401</v>
      </c>
      <c r="Q70" s="63"/>
      <c r="R70" s="62">
        <v>5</v>
      </c>
      <c r="S70" s="62" t="s">
        <v>7</v>
      </c>
      <c r="T70" s="62" t="s">
        <v>11</v>
      </c>
      <c r="X70" s="62">
        <v>4.99</v>
      </c>
      <c r="Y70" s="62">
        <v>11.1</v>
      </c>
      <c r="Z70" s="62">
        <v>3.69</v>
      </c>
      <c r="AA70" s="62">
        <v>1</v>
      </c>
      <c r="AB70" s="62">
        <v>1.5</v>
      </c>
      <c r="AC70" s="62">
        <v>0.08</v>
      </c>
      <c r="AD70" s="62" t="s">
        <v>14</v>
      </c>
      <c r="AE70" s="62">
        <v>24.3</v>
      </c>
      <c r="AF70" s="62">
        <v>0.34</v>
      </c>
      <c r="AG70" s="62" t="s">
        <v>7</v>
      </c>
      <c r="AH70" s="62">
        <v>9</v>
      </c>
      <c r="AI70" s="66">
        <v>12</v>
      </c>
      <c r="AJ70" s="62">
        <v>253</v>
      </c>
      <c r="AK70" s="62" t="s">
        <v>8</v>
      </c>
      <c r="AL70" s="62">
        <v>0.3</v>
      </c>
      <c r="AM70" s="62" t="s">
        <v>10</v>
      </c>
      <c r="AN70" s="62">
        <v>103</v>
      </c>
      <c r="AO70" s="62">
        <v>11.9</v>
      </c>
      <c r="AP70" s="62">
        <v>65</v>
      </c>
      <c r="AQ70" s="62">
        <v>1.9</v>
      </c>
      <c r="AR70" s="62" t="s">
        <v>11</v>
      </c>
      <c r="AS70" s="62">
        <v>6.46</v>
      </c>
      <c r="AT70" s="62">
        <v>3.96</v>
      </c>
      <c r="AU70" s="62">
        <v>1.65</v>
      </c>
      <c r="AV70" s="62">
        <v>14</v>
      </c>
      <c r="AW70" s="62">
        <v>8.27</v>
      </c>
      <c r="AX70" s="62" t="s">
        <v>7</v>
      </c>
      <c r="AY70" s="62">
        <v>8</v>
      </c>
      <c r="AZ70" s="62">
        <v>1.39</v>
      </c>
      <c r="BA70" s="62" t="s">
        <v>10</v>
      </c>
      <c r="BB70" s="62">
        <v>48.9</v>
      </c>
      <c r="BC70" s="62">
        <v>22</v>
      </c>
      <c r="BD70" s="62">
        <v>0.56000000000000005</v>
      </c>
      <c r="BE70" s="62">
        <v>1304</v>
      </c>
      <c r="BF70" s="62" t="s">
        <v>12</v>
      </c>
      <c r="BG70" s="62">
        <v>18</v>
      </c>
      <c r="BH70" s="62">
        <v>47.2</v>
      </c>
      <c r="BI70" s="62">
        <v>27</v>
      </c>
      <c r="BJ70" s="62" t="s">
        <v>8</v>
      </c>
      <c r="BK70" s="62">
        <v>12.11</v>
      </c>
      <c r="BL70" s="62">
        <v>44.3</v>
      </c>
      <c r="BM70" s="66" t="s">
        <v>13</v>
      </c>
      <c r="BN70" s="62">
        <v>1.1000000000000001</v>
      </c>
      <c r="BO70" s="62">
        <v>11</v>
      </c>
      <c r="BP70" s="62" t="s">
        <v>7</v>
      </c>
      <c r="BQ70" s="62">
        <v>8.6999999999999993</v>
      </c>
      <c r="BR70" s="62">
        <v>2</v>
      </c>
      <c r="BS70" s="62">
        <v>138</v>
      </c>
      <c r="BT70" s="62">
        <v>1.2</v>
      </c>
      <c r="BU70" s="62">
        <v>1.1200000000000001</v>
      </c>
      <c r="BV70" s="62" t="s">
        <v>16</v>
      </c>
      <c r="BW70" s="62">
        <v>9.9</v>
      </c>
      <c r="BX70" s="62" t="s">
        <v>15</v>
      </c>
      <c r="BY70" s="62">
        <v>0.56000000000000005</v>
      </c>
      <c r="BZ70" s="62">
        <v>3.14</v>
      </c>
      <c r="CA70" s="62">
        <v>53</v>
      </c>
      <c r="CB70" s="62">
        <v>1</v>
      </c>
      <c r="CC70" s="62">
        <v>39.5</v>
      </c>
      <c r="CD70" s="62">
        <v>3.6</v>
      </c>
      <c r="CE70" s="62">
        <v>45</v>
      </c>
      <c r="CF70" s="62">
        <v>288</v>
      </c>
      <c r="CG70" s="62">
        <v>9.65</v>
      </c>
      <c r="CH70" s="62">
        <v>0.02</v>
      </c>
      <c r="CI70" s="62">
        <v>15.76</v>
      </c>
      <c r="CJ70" s="62" t="s">
        <v>14</v>
      </c>
      <c r="CK70" s="62">
        <v>5.4</v>
      </c>
      <c r="CL70" s="62">
        <v>1.1200000000000001</v>
      </c>
      <c r="CM70" s="62">
        <v>11.866400000000001</v>
      </c>
      <c r="CN70" s="62">
        <v>2.52</v>
      </c>
      <c r="CO70" s="62">
        <v>0.18</v>
      </c>
      <c r="CP70" s="62">
        <v>1.33</v>
      </c>
      <c r="CQ70" s="62">
        <v>0.15</v>
      </c>
      <c r="CR70" s="62">
        <v>51.63</v>
      </c>
      <c r="CS70" s="62">
        <v>0.57999999999999996</v>
      </c>
      <c r="CT70" s="62">
        <v>0.01</v>
      </c>
      <c r="CU70" s="62">
        <v>0.02</v>
      </c>
    </row>
    <row r="71" spans="1:99" x14ac:dyDescent="0.25">
      <c r="A71" s="62" t="s">
        <v>345</v>
      </c>
      <c r="B71" s="62" t="s">
        <v>305</v>
      </c>
      <c r="C71" s="62" t="s">
        <v>40</v>
      </c>
      <c r="G71" s="61" t="s">
        <v>217</v>
      </c>
      <c r="H71" s="61"/>
      <c r="J71" s="63"/>
      <c r="K71" s="63"/>
      <c r="L71" s="63"/>
      <c r="M71" s="63"/>
      <c r="N71" s="61"/>
      <c r="O71" s="63"/>
      <c r="P71" s="63"/>
      <c r="Q71" s="63"/>
      <c r="R71" s="62">
        <v>27</v>
      </c>
      <c r="S71" s="62">
        <v>3</v>
      </c>
      <c r="T71" s="62" t="s">
        <v>11</v>
      </c>
      <c r="X71" s="62">
        <v>7.51</v>
      </c>
      <c r="Y71" s="62">
        <v>1.5</v>
      </c>
      <c r="Z71" s="62">
        <v>3.34</v>
      </c>
      <c r="AA71" s="62">
        <v>4.3</v>
      </c>
      <c r="AB71" s="62">
        <v>0.55000000000000004</v>
      </c>
      <c r="AC71" s="62">
        <v>0.13</v>
      </c>
      <c r="AD71" s="62">
        <v>0.05</v>
      </c>
      <c r="AE71" s="62" t="s">
        <v>20</v>
      </c>
      <c r="AF71" s="62">
        <v>0.38</v>
      </c>
      <c r="AG71" s="62" t="s">
        <v>7</v>
      </c>
      <c r="AH71" s="62" t="s">
        <v>8</v>
      </c>
      <c r="AI71" s="66" t="s">
        <v>11</v>
      </c>
      <c r="AJ71" s="62">
        <v>1344</v>
      </c>
      <c r="AK71" s="62" t="s">
        <v>8</v>
      </c>
      <c r="AL71" s="62" t="s">
        <v>9</v>
      </c>
      <c r="AM71" s="62" t="s">
        <v>10</v>
      </c>
      <c r="AN71" s="62">
        <v>452</v>
      </c>
      <c r="AO71" s="62">
        <v>7.1</v>
      </c>
      <c r="AP71" s="62">
        <v>26</v>
      </c>
      <c r="AQ71" s="62">
        <v>1.2</v>
      </c>
      <c r="AR71" s="62">
        <v>42</v>
      </c>
      <c r="AS71" s="62">
        <v>5.6</v>
      </c>
      <c r="AT71" s="62">
        <v>2.5299999999999998</v>
      </c>
      <c r="AU71" s="62">
        <v>2.36</v>
      </c>
      <c r="AV71" s="62">
        <v>23</v>
      </c>
      <c r="AW71" s="62">
        <v>12.5</v>
      </c>
      <c r="AX71" s="62">
        <v>1</v>
      </c>
      <c r="AY71" s="62">
        <v>13</v>
      </c>
      <c r="AZ71" s="62">
        <v>1.01</v>
      </c>
      <c r="BA71" s="62" t="s">
        <v>10</v>
      </c>
      <c r="BB71" s="62">
        <v>188</v>
      </c>
      <c r="BC71" s="62">
        <v>33</v>
      </c>
      <c r="BD71" s="62">
        <v>0.23</v>
      </c>
      <c r="BE71" s="62">
        <v>317</v>
      </c>
      <c r="BF71" s="62">
        <v>2</v>
      </c>
      <c r="BG71" s="62">
        <v>25</v>
      </c>
      <c r="BH71" s="62">
        <v>217</v>
      </c>
      <c r="BI71" s="62">
        <v>24</v>
      </c>
      <c r="BJ71" s="62">
        <v>42</v>
      </c>
      <c r="BK71" s="62">
        <v>55.6</v>
      </c>
      <c r="BL71" s="62">
        <v>251</v>
      </c>
      <c r="BM71" s="66" t="s">
        <v>13</v>
      </c>
      <c r="BN71" s="62">
        <v>0.4</v>
      </c>
      <c r="BO71" s="62">
        <v>6</v>
      </c>
      <c r="BP71" s="62" t="s">
        <v>7</v>
      </c>
      <c r="BQ71" s="62">
        <v>26.1</v>
      </c>
      <c r="BR71" s="62">
        <v>7</v>
      </c>
      <c r="BS71" s="62">
        <v>232</v>
      </c>
      <c r="BT71" s="62">
        <v>0.9</v>
      </c>
      <c r="BU71" s="62">
        <v>1.29</v>
      </c>
      <c r="BV71" s="62" t="s">
        <v>16</v>
      </c>
      <c r="BW71" s="62">
        <v>113</v>
      </c>
      <c r="BX71" s="62">
        <v>1.4</v>
      </c>
      <c r="BY71" s="62">
        <v>0.28999999999999998</v>
      </c>
      <c r="BZ71" s="62">
        <v>2.56</v>
      </c>
      <c r="CA71" s="62">
        <v>54</v>
      </c>
      <c r="CB71" s="62" t="s">
        <v>7</v>
      </c>
      <c r="CC71" s="62">
        <v>26.1</v>
      </c>
      <c r="CD71" s="62">
        <v>1.6</v>
      </c>
      <c r="CE71" s="62">
        <v>119</v>
      </c>
      <c r="CF71" s="62">
        <v>484</v>
      </c>
      <c r="CG71" s="62">
        <v>14.87</v>
      </c>
      <c r="CH71" s="62">
        <v>0.16</v>
      </c>
      <c r="CI71" s="62">
        <v>2.0499999999999998</v>
      </c>
      <c r="CJ71" s="62" t="s">
        <v>14</v>
      </c>
      <c r="CK71" s="62">
        <v>4.88</v>
      </c>
      <c r="CL71" s="62">
        <v>5.41</v>
      </c>
      <c r="CM71" s="62">
        <v>1.0401</v>
      </c>
      <c r="CN71" s="62">
        <v>0.95</v>
      </c>
      <c r="CO71" s="62">
        <v>0.04</v>
      </c>
      <c r="CP71" s="62">
        <v>2.73</v>
      </c>
      <c r="CQ71" s="62">
        <v>0.28000000000000003</v>
      </c>
      <c r="CR71" s="62">
        <v>66.599999999999994</v>
      </c>
      <c r="CS71" s="62">
        <v>0.66</v>
      </c>
      <c r="CT71" s="62" t="s">
        <v>14</v>
      </c>
      <c r="CU71" s="62">
        <v>0.03</v>
      </c>
    </row>
    <row r="72" spans="1:99" x14ac:dyDescent="0.25">
      <c r="A72" s="62" t="s">
        <v>345</v>
      </c>
      <c r="B72" s="62" t="s">
        <v>306</v>
      </c>
      <c r="C72" s="62" t="s">
        <v>307</v>
      </c>
      <c r="D72" s="62">
        <v>37.415775144100003</v>
      </c>
      <c r="E72" s="62">
        <v>-108.014386777</v>
      </c>
      <c r="F72" s="62" t="s">
        <v>381</v>
      </c>
      <c r="G72" s="61" t="s">
        <v>308</v>
      </c>
      <c r="H72" s="61" t="s">
        <v>470</v>
      </c>
      <c r="I72" s="73">
        <v>45531</v>
      </c>
      <c r="J72" s="63" t="s">
        <v>390</v>
      </c>
      <c r="K72" s="63" t="s">
        <v>391</v>
      </c>
      <c r="L72" s="63" t="s">
        <v>392</v>
      </c>
      <c r="M72" s="63" t="s">
        <v>474</v>
      </c>
      <c r="N72" s="61"/>
      <c r="O72" s="63" t="s">
        <v>395</v>
      </c>
      <c r="P72" s="63" t="s">
        <v>401</v>
      </c>
      <c r="Q72" s="63"/>
      <c r="R72" s="62">
        <v>3</v>
      </c>
      <c r="S72" s="62" t="s">
        <v>7</v>
      </c>
      <c r="T72" s="62" t="s">
        <v>11</v>
      </c>
      <c r="X72" s="62">
        <v>8.44</v>
      </c>
      <c r="Y72" s="62">
        <v>2.2999999999999998</v>
      </c>
      <c r="Z72" s="62">
        <v>2.75</v>
      </c>
      <c r="AA72" s="62">
        <v>3.4</v>
      </c>
      <c r="AB72" s="62">
        <v>0.63</v>
      </c>
      <c r="AC72" s="62">
        <v>0.09</v>
      </c>
      <c r="AD72" s="62" t="s">
        <v>14</v>
      </c>
      <c r="AE72" s="62">
        <v>29.3</v>
      </c>
      <c r="AF72" s="62">
        <v>0.26</v>
      </c>
      <c r="AG72" s="62" t="s">
        <v>7</v>
      </c>
      <c r="AH72" s="62">
        <v>5</v>
      </c>
      <c r="AI72" s="66">
        <v>15</v>
      </c>
      <c r="AJ72" s="62">
        <v>985</v>
      </c>
      <c r="AK72" s="62" t="s">
        <v>8</v>
      </c>
      <c r="AL72" s="62" t="s">
        <v>9</v>
      </c>
      <c r="AM72" s="62" t="s">
        <v>10</v>
      </c>
      <c r="AN72" s="62">
        <v>64.3</v>
      </c>
      <c r="AO72" s="62">
        <v>4.0999999999999996</v>
      </c>
      <c r="AP72" s="62">
        <v>12</v>
      </c>
      <c r="AQ72" s="62">
        <v>2.5</v>
      </c>
      <c r="AR72" s="62" t="s">
        <v>11</v>
      </c>
      <c r="AS72" s="62">
        <v>3.67</v>
      </c>
      <c r="AT72" s="62">
        <v>2.34</v>
      </c>
      <c r="AU72" s="62">
        <v>1.47</v>
      </c>
      <c r="AV72" s="62">
        <v>20</v>
      </c>
      <c r="AW72" s="62">
        <v>4.4000000000000004</v>
      </c>
      <c r="AX72" s="62">
        <v>1</v>
      </c>
      <c r="AY72" s="62">
        <v>4</v>
      </c>
      <c r="AZ72" s="62">
        <v>0.76</v>
      </c>
      <c r="BA72" s="62" t="s">
        <v>10</v>
      </c>
      <c r="BB72" s="62">
        <v>32.799999999999997</v>
      </c>
      <c r="BC72" s="62">
        <v>17</v>
      </c>
      <c r="BD72" s="62">
        <v>0.36</v>
      </c>
      <c r="BE72" s="62">
        <v>726</v>
      </c>
      <c r="BF72" s="62" t="s">
        <v>12</v>
      </c>
      <c r="BG72" s="62">
        <v>14</v>
      </c>
      <c r="BH72" s="62">
        <v>29.6</v>
      </c>
      <c r="BI72" s="62">
        <v>7</v>
      </c>
      <c r="BJ72" s="62">
        <v>9</v>
      </c>
      <c r="BK72" s="62">
        <v>7.57</v>
      </c>
      <c r="BL72" s="62">
        <v>106</v>
      </c>
      <c r="BM72" s="66" t="s">
        <v>13</v>
      </c>
      <c r="BN72" s="62">
        <v>0.7</v>
      </c>
      <c r="BO72" s="62" t="s">
        <v>8</v>
      </c>
      <c r="BP72" s="62" t="s">
        <v>7</v>
      </c>
      <c r="BQ72" s="62">
        <v>5</v>
      </c>
      <c r="BR72" s="62" t="s">
        <v>7</v>
      </c>
      <c r="BS72" s="62">
        <v>319</v>
      </c>
      <c r="BT72" s="62">
        <v>0.9</v>
      </c>
      <c r="BU72" s="62">
        <v>0.61</v>
      </c>
      <c r="BV72" s="62" t="s">
        <v>16</v>
      </c>
      <c r="BW72" s="62">
        <v>5.2</v>
      </c>
      <c r="BX72" s="62">
        <v>0.8</v>
      </c>
      <c r="BY72" s="62">
        <v>0.33</v>
      </c>
      <c r="BZ72" s="62">
        <v>1.69</v>
      </c>
      <c r="CA72" s="62">
        <v>56</v>
      </c>
      <c r="CB72" s="62" t="s">
        <v>7</v>
      </c>
      <c r="CC72" s="62">
        <v>20.8</v>
      </c>
      <c r="CD72" s="62">
        <v>2.2000000000000002</v>
      </c>
      <c r="CE72" s="62">
        <v>51</v>
      </c>
      <c r="CF72" s="62">
        <v>154</v>
      </c>
      <c r="CG72" s="62">
        <v>16.13</v>
      </c>
      <c r="CH72" s="62">
        <v>0.1</v>
      </c>
      <c r="CI72" s="62">
        <v>3.28</v>
      </c>
      <c r="CJ72" s="62" t="s">
        <v>14</v>
      </c>
      <c r="CK72" s="62">
        <v>3.93</v>
      </c>
      <c r="CL72" s="62">
        <v>4.1500000000000004</v>
      </c>
      <c r="CM72" s="62">
        <v>4.3604399999999996</v>
      </c>
      <c r="CN72" s="62">
        <v>1.05</v>
      </c>
      <c r="CO72" s="62">
        <v>0.1</v>
      </c>
      <c r="CP72" s="62">
        <v>2.72</v>
      </c>
      <c r="CQ72" s="62">
        <v>0.22</v>
      </c>
      <c r="CR72" s="62">
        <v>62.93</v>
      </c>
      <c r="CS72" s="62">
        <v>0.44</v>
      </c>
      <c r="CT72" s="62" t="s">
        <v>14</v>
      </c>
      <c r="CU72" s="62">
        <v>0.04</v>
      </c>
    </row>
    <row r="73" spans="1:99" x14ac:dyDescent="0.25">
      <c r="A73" s="62" t="s">
        <v>345</v>
      </c>
      <c r="B73" s="62" t="s">
        <v>309</v>
      </c>
      <c r="C73" s="62" t="s">
        <v>310</v>
      </c>
      <c r="D73" s="62">
        <v>37.417289414300001</v>
      </c>
      <c r="E73" s="62">
        <v>-108.01683388799999</v>
      </c>
      <c r="F73" s="62" t="s">
        <v>381</v>
      </c>
      <c r="G73" s="61" t="s">
        <v>311</v>
      </c>
      <c r="H73" s="61" t="s">
        <v>470</v>
      </c>
      <c r="I73" s="73">
        <v>45531</v>
      </c>
      <c r="J73" s="63" t="s">
        <v>390</v>
      </c>
      <c r="K73" s="63" t="s">
        <v>391</v>
      </c>
      <c r="L73" s="63" t="s">
        <v>392</v>
      </c>
      <c r="M73" s="63" t="s">
        <v>475</v>
      </c>
      <c r="N73" s="61"/>
      <c r="O73" s="63" t="s">
        <v>395</v>
      </c>
      <c r="P73" s="63" t="s">
        <v>401</v>
      </c>
      <c r="Q73" s="63"/>
      <c r="X73" s="62">
        <v>8.02</v>
      </c>
      <c r="Y73" s="62">
        <v>4.8</v>
      </c>
      <c r="Z73" s="62">
        <v>7.84</v>
      </c>
      <c r="AA73" s="62">
        <v>3.5</v>
      </c>
      <c r="AB73" s="62">
        <v>2.8</v>
      </c>
      <c r="AC73" s="62">
        <v>0.16</v>
      </c>
      <c r="AD73" s="62">
        <v>0.03</v>
      </c>
      <c r="AE73" s="62">
        <v>23.1</v>
      </c>
      <c r="AF73" s="62">
        <v>0.65</v>
      </c>
      <c r="AG73" s="62" t="s">
        <v>7</v>
      </c>
      <c r="AH73" s="62">
        <v>18</v>
      </c>
      <c r="AI73" s="66">
        <v>136</v>
      </c>
      <c r="AJ73" s="62">
        <v>1043</v>
      </c>
      <c r="AK73" s="62" t="s">
        <v>8</v>
      </c>
      <c r="AL73" s="62" t="s">
        <v>9</v>
      </c>
      <c r="AM73" s="62" t="s">
        <v>10</v>
      </c>
      <c r="AN73" s="62">
        <v>43</v>
      </c>
      <c r="AO73" s="62">
        <v>21</v>
      </c>
      <c r="AP73" s="62">
        <v>53</v>
      </c>
      <c r="AQ73" s="62">
        <v>19.7</v>
      </c>
      <c r="AR73" s="62" t="s">
        <v>11</v>
      </c>
      <c r="AS73" s="62">
        <v>2.97</v>
      </c>
      <c r="AT73" s="62">
        <v>1.8</v>
      </c>
      <c r="AU73" s="62">
        <v>1.26</v>
      </c>
      <c r="AV73" s="62">
        <v>18</v>
      </c>
      <c r="AW73" s="62">
        <v>4.05</v>
      </c>
      <c r="AX73" s="62">
        <v>1</v>
      </c>
      <c r="AY73" s="62">
        <v>2</v>
      </c>
      <c r="AZ73" s="62">
        <v>0.63</v>
      </c>
      <c r="BA73" s="62" t="s">
        <v>10</v>
      </c>
      <c r="BB73" s="62">
        <v>21.2</v>
      </c>
      <c r="BC73" s="62">
        <v>27</v>
      </c>
      <c r="BD73" s="62">
        <v>0.22</v>
      </c>
      <c r="BE73" s="62">
        <v>1289</v>
      </c>
      <c r="BF73" s="62">
        <v>2</v>
      </c>
      <c r="BG73" s="62">
        <v>11</v>
      </c>
      <c r="BH73" s="62">
        <v>22.7</v>
      </c>
      <c r="BI73" s="62">
        <v>29</v>
      </c>
      <c r="BJ73" s="62" t="s">
        <v>8</v>
      </c>
      <c r="BK73" s="62">
        <v>5.49</v>
      </c>
      <c r="BL73" s="62">
        <v>98</v>
      </c>
      <c r="BM73" s="66" t="s">
        <v>13</v>
      </c>
      <c r="BN73" s="62">
        <v>0.4</v>
      </c>
      <c r="BO73" s="62">
        <v>23</v>
      </c>
      <c r="BP73" s="62" t="s">
        <v>7</v>
      </c>
      <c r="BQ73" s="62">
        <v>4.5</v>
      </c>
      <c r="BR73" s="62" t="s">
        <v>7</v>
      </c>
      <c r="BS73" s="62">
        <v>725</v>
      </c>
      <c r="BT73" s="62">
        <v>0.6</v>
      </c>
      <c r="BU73" s="62">
        <v>0.53</v>
      </c>
      <c r="BV73" s="62" t="s">
        <v>16</v>
      </c>
      <c r="BW73" s="62">
        <v>3.5</v>
      </c>
      <c r="BX73" s="62">
        <v>0.5</v>
      </c>
      <c r="BY73" s="62">
        <v>0.25</v>
      </c>
      <c r="BZ73" s="62">
        <v>1.0900000000000001</v>
      </c>
      <c r="CA73" s="62">
        <v>271</v>
      </c>
      <c r="CB73" s="62" t="s">
        <v>7</v>
      </c>
      <c r="CC73" s="62">
        <v>16.600000000000001</v>
      </c>
      <c r="CD73" s="62">
        <v>1.6</v>
      </c>
      <c r="CE73" s="62">
        <v>113</v>
      </c>
      <c r="CF73" s="62">
        <v>78.900000000000006</v>
      </c>
      <c r="CG73" s="62">
        <v>15.57</v>
      </c>
      <c r="CH73" s="62">
        <v>0.12</v>
      </c>
      <c r="CI73" s="62">
        <v>6.9</v>
      </c>
      <c r="CJ73" s="62" t="s">
        <v>14</v>
      </c>
      <c r="CK73" s="62">
        <v>11.46</v>
      </c>
      <c r="CL73" s="62">
        <v>4.29</v>
      </c>
      <c r="CM73" s="62">
        <v>2.85</v>
      </c>
      <c r="CN73" s="62">
        <v>4.7300000000000004</v>
      </c>
      <c r="CO73" s="62">
        <v>0.18</v>
      </c>
      <c r="CP73" s="62">
        <v>2.98</v>
      </c>
      <c r="CQ73" s="62">
        <v>0.35</v>
      </c>
      <c r="CR73" s="62">
        <v>48.76</v>
      </c>
      <c r="CS73" s="62">
        <v>1.1299999999999999</v>
      </c>
      <c r="CT73" s="62">
        <v>0.05</v>
      </c>
      <c r="CU73" s="62">
        <v>0.08</v>
      </c>
    </row>
    <row r="74" spans="1:99" x14ac:dyDescent="0.25">
      <c r="A74" s="62" t="s">
        <v>345</v>
      </c>
      <c r="B74" s="62" t="s">
        <v>312</v>
      </c>
      <c r="C74" s="62" t="s">
        <v>313</v>
      </c>
      <c r="D74" s="62">
        <v>37.417414738700003</v>
      </c>
      <c r="E74" s="62">
        <v>-108.016777382</v>
      </c>
      <c r="F74" s="62" t="s">
        <v>381</v>
      </c>
      <c r="G74" s="61" t="s">
        <v>314</v>
      </c>
      <c r="H74" s="61" t="s">
        <v>470</v>
      </c>
      <c r="I74" s="73">
        <v>45531</v>
      </c>
      <c r="J74" s="63" t="s">
        <v>390</v>
      </c>
      <c r="K74" s="63" t="s">
        <v>391</v>
      </c>
      <c r="L74" s="63" t="s">
        <v>392</v>
      </c>
      <c r="M74" s="63" t="s">
        <v>476</v>
      </c>
      <c r="N74" s="61"/>
      <c r="O74" s="63" t="s">
        <v>395</v>
      </c>
      <c r="P74" s="63" t="s">
        <v>401</v>
      </c>
      <c r="Q74" s="63"/>
      <c r="X74" s="62">
        <v>8.8000000000000007</v>
      </c>
      <c r="Y74" s="62">
        <v>2.2000000000000002</v>
      </c>
      <c r="Z74" s="62">
        <v>3.4</v>
      </c>
      <c r="AA74" s="62">
        <v>3</v>
      </c>
      <c r="AB74" s="62">
        <v>0.68</v>
      </c>
      <c r="AC74" s="62">
        <v>0.1</v>
      </c>
      <c r="AD74" s="62">
        <v>0.01</v>
      </c>
      <c r="AE74" s="62">
        <v>29.5</v>
      </c>
      <c r="AF74" s="62">
        <v>0.25</v>
      </c>
      <c r="AG74" s="62" t="s">
        <v>7</v>
      </c>
      <c r="AH74" s="62" t="s">
        <v>8</v>
      </c>
      <c r="AI74" s="66">
        <v>11</v>
      </c>
      <c r="AJ74" s="62">
        <v>2028</v>
      </c>
      <c r="AK74" s="62" t="s">
        <v>8</v>
      </c>
      <c r="AL74" s="62" t="s">
        <v>9</v>
      </c>
      <c r="AM74" s="62" t="s">
        <v>10</v>
      </c>
      <c r="AN74" s="62">
        <v>73.8</v>
      </c>
      <c r="AO74" s="62">
        <v>3.8</v>
      </c>
      <c r="AP74" s="62">
        <v>13</v>
      </c>
      <c r="AQ74" s="62">
        <v>2.1</v>
      </c>
      <c r="AR74" s="62" t="s">
        <v>11</v>
      </c>
      <c r="AS74" s="62">
        <v>3.39</v>
      </c>
      <c r="AT74" s="62">
        <v>1.99</v>
      </c>
      <c r="AU74" s="62">
        <v>1.71</v>
      </c>
      <c r="AV74" s="62">
        <v>22</v>
      </c>
      <c r="AW74" s="62">
        <v>4.46</v>
      </c>
      <c r="AX74" s="62">
        <v>1</v>
      </c>
      <c r="AY74" s="62">
        <v>4</v>
      </c>
      <c r="AZ74" s="62">
        <v>0.67</v>
      </c>
      <c r="BA74" s="62" t="s">
        <v>10</v>
      </c>
      <c r="BB74" s="62">
        <v>40</v>
      </c>
      <c r="BC74" s="62">
        <v>28</v>
      </c>
      <c r="BD74" s="62">
        <v>0.3</v>
      </c>
      <c r="BE74" s="62">
        <v>372</v>
      </c>
      <c r="BF74" s="62" t="s">
        <v>12</v>
      </c>
      <c r="BG74" s="62">
        <v>16</v>
      </c>
      <c r="BH74" s="62">
        <v>32.700000000000003</v>
      </c>
      <c r="BI74" s="62">
        <v>7</v>
      </c>
      <c r="BJ74" s="62" t="s">
        <v>8</v>
      </c>
      <c r="BK74" s="62">
        <v>8.52</v>
      </c>
      <c r="BL74" s="62">
        <v>77.099999999999994</v>
      </c>
      <c r="BM74" s="66" t="s">
        <v>13</v>
      </c>
      <c r="BN74" s="62">
        <v>0.3</v>
      </c>
      <c r="BO74" s="62" t="s">
        <v>8</v>
      </c>
      <c r="BP74" s="62" t="s">
        <v>7</v>
      </c>
      <c r="BQ74" s="62">
        <v>5.5</v>
      </c>
      <c r="BR74" s="62" t="s">
        <v>7</v>
      </c>
      <c r="BS74" s="62">
        <v>582</v>
      </c>
      <c r="BT74" s="62">
        <v>0.9</v>
      </c>
      <c r="BU74" s="62">
        <v>0.56999999999999995</v>
      </c>
      <c r="BV74" s="62" t="s">
        <v>16</v>
      </c>
      <c r="BW74" s="62">
        <v>5.7</v>
      </c>
      <c r="BX74" s="62" t="s">
        <v>15</v>
      </c>
      <c r="BY74" s="62">
        <v>0.31</v>
      </c>
      <c r="BZ74" s="62">
        <v>2.11</v>
      </c>
      <c r="CA74" s="62">
        <v>63</v>
      </c>
      <c r="CB74" s="62">
        <v>1</v>
      </c>
      <c r="CC74" s="62">
        <v>19</v>
      </c>
      <c r="CD74" s="62">
        <v>1.9</v>
      </c>
      <c r="CE74" s="62">
        <v>28</v>
      </c>
      <c r="CF74" s="62">
        <v>138</v>
      </c>
      <c r="CG74" s="62">
        <v>16.89</v>
      </c>
      <c r="CH74" s="62">
        <v>0.21</v>
      </c>
      <c r="CI74" s="62">
        <v>2.92</v>
      </c>
      <c r="CJ74" s="62" t="s">
        <v>14</v>
      </c>
      <c r="CK74" s="62">
        <v>4.99</v>
      </c>
      <c r="CL74" s="62">
        <v>3.64</v>
      </c>
      <c r="CM74" s="62">
        <v>3.21936</v>
      </c>
      <c r="CN74" s="62">
        <v>1.08</v>
      </c>
      <c r="CO74" s="62">
        <v>0.05</v>
      </c>
      <c r="CP74" s="62">
        <v>5.16</v>
      </c>
      <c r="CQ74" s="62">
        <v>0.21</v>
      </c>
      <c r="CR74" s="62">
        <v>61.43</v>
      </c>
      <c r="CS74" s="62">
        <v>0.42</v>
      </c>
      <c r="CT74" s="62" t="s">
        <v>14</v>
      </c>
      <c r="CU74" s="62">
        <v>0.06</v>
      </c>
    </row>
    <row r="75" spans="1:99" x14ac:dyDescent="0.25">
      <c r="A75" s="62" t="s">
        <v>345</v>
      </c>
      <c r="B75" s="62" t="s">
        <v>315</v>
      </c>
      <c r="C75" s="62" t="s">
        <v>316</v>
      </c>
      <c r="D75" s="62">
        <v>37.417278659600001</v>
      </c>
      <c r="E75" s="62">
        <v>-108.017083318</v>
      </c>
      <c r="F75" s="62" t="s">
        <v>381</v>
      </c>
      <c r="G75" s="61" t="s">
        <v>317</v>
      </c>
      <c r="H75" s="61" t="s">
        <v>470</v>
      </c>
      <c r="I75" s="73">
        <v>45531</v>
      </c>
      <c r="J75" s="63" t="s">
        <v>390</v>
      </c>
      <c r="K75" s="63" t="s">
        <v>391</v>
      </c>
      <c r="L75" s="63" t="s">
        <v>392</v>
      </c>
      <c r="M75" s="63" t="s">
        <v>473</v>
      </c>
      <c r="N75" s="61"/>
      <c r="O75" s="63" t="s">
        <v>400</v>
      </c>
      <c r="P75" s="63" t="s">
        <v>401</v>
      </c>
      <c r="Q75" s="63"/>
      <c r="R75" s="62">
        <v>3</v>
      </c>
      <c r="S75" s="62">
        <v>4</v>
      </c>
      <c r="T75" s="62" t="s">
        <v>11</v>
      </c>
      <c r="X75" s="62">
        <v>7.98</v>
      </c>
      <c r="Y75" s="62">
        <v>2.9</v>
      </c>
      <c r="Z75" s="62">
        <v>4.92</v>
      </c>
      <c r="AA75" s="62">
        <v>3.1</v>
      </c>
      <c r="AB75" s="62">
        <v>2.2999999999999998</v>
      </c>
      <c r="AC75" s="62">
        <v>0.12</v>
      </c>
      <c r="AD75" s="62" t="s">
        <v>14</v>
      </c>
      <c r="AE75" s="62">
        <v>28</v>
      </c>
      <c r="AF75" s="62">
        <v>0.42</v>
      </c>
      <c r="AG75" s="62" t="s">
        <v>7</v>
      </c>
      <c r="AH75" s="62">
        <v>15</v>
      </c>
      <c r="AI75" s="66">
        <v>17</v>
      </c>
      <c r="AJ75" s="62">
        <v>900</v>
      </c>
      <c r="AK75" s="62" t="s">
        <v>8</v>
      </c>
      <c r="AL75" s="62">
        <v>0.4</v>
      </c>
      <c r="AM75" s="62" t="s">
        <v>10</v>
      </c>
      <c r="AN75" s="62">
        <v>89.5</v>
      </c>
      <c r="AO75" s="62">
        <v>11.7</v>
      </c>
      <c r="AP75" s="62">
        <v>107</v>
      </c>
      <c r="AQ75" s="62">
        <v>4.3</v>
      </c>
      <c r="AR75" s="62" t="s">
        <v>11</v>
      </c>
      <c r="AS75" s="62">
        <v>7.25</v>
      </c>
      <c r="AT75" s="62">
        <v>4.3899999999999997</v>
      </c>
      <c r="AU75" s="62">
        <v>1.81</v>
      </c>
      <c r="AV75" s="62">
        <v>25</v>
      </c>
      <c r="AW75" s="62">
        <v>9.19</v>
      </c>
      <c r="AX75" s="62">
        <v>1</v>
      </c>
      <c r="AY75" s="62">
        <v>6</v>
      </c>
      <c r="AZ75" s="62">
        <v>1.5</v>
      </c>
      <c r="BA75" s="62" t="s">
        <v>10</v>
      </c>
      <c r="BB75" s="62">
        <v>58.9</v>
      </c>
      <c r="BC75" s="62">
        <v>49</v>
      </c>
      <c r="BD75" s="62">
        <v>0.61</v>
      </c>
      <c r="BE75" s="62">
        <v>962</v>
      </c>
      <c r="BF75" s="62">
        <v>5</v>
      </c>
      <c r="BG75" s="62">
        <v>20</v>
      </c>
      <c r="BH75" s="62">
        <v>53</v>
      </c>
      <c r="BI75" s="62">
        <v>61</v>
      </c>
      <c r="BJ75" s="62" t="s">
        <v>8</v>
      </c>
      <c r="BK75" s="62">
        <v>13.62</v>
      </c>
      <c r="BL75" s="62">
        <v>127</v>
      </c>
      <c r="BM75" s="66" t="s">
        <v>13</v>
      </c>
      <c r="BN75" s="62">
        <v>1.2</v>
      </c>
      <c r="BO75" s="62">
        <v>14</v>
      </c>
      <c r="BP75" s="62" t="s">
        <v>7</v>
      </c>
      <c r="BQ75" s="62">
        <v>10</v>
      </c>
      <c r="BR75" s="62">
        <v>3</v>
      </c>
      <c r="BS75" s="62">
        <v>269</v>
      </c>
      <c r="BT75" s="62">
        <v>1.6</v>
      </c>
      <c r="BU75" s="62">
        <v>1.26</v>
      </c>
      <c r="BV75" s="62" t="s">
        <v>16</v>
      </c>
      <c r="BW75" s="62">
        <v>18.2</v>
      </c>
      <c r="BX75" s="62">
        <v>0.6</v>
      </c>
      <c r="BY75" s="62">
        <v>0.6</v>
      </c>
      <c r="BZ75" s="62">
        <v>7.16</v>
      </c>
      <c r="CA75" s="62">
        <v>140</v>
      </c>
      <c r="CB75" s="62">
        <v>2</v>
      </c>
      <c r="CC75" s="62">
        <v>42.1</v>
      </c>
      <c r="CD75" s="62">
        <v>4</v>
      </c>
      <c r="CE75" s="62">
        <v>63</v>
      </c>
      <c r="CF75" s="62">
        <v>195</v>
      </c>
      <c r="CG75" s="62">
        <v>15.32</v>
      </c>
      <c r="CH75" s="62">
        <v>0.1</v>
      </c>
      <c r="CI75" s="62">
        <v>3.93</v>
      </c>
      <c r="CJ75" s="62">
        <v>0.01</v>
      </c>
      <c r="CK75" s="62">
        <v>7.04</v>
      </c>
      <c r="CL75" s="62">
        <v>3.71</v>
      </c>
      <c r="CM75" s="62">
        <v>3.44034</v>
      </c>
      <c r="CN75" s="62">
        <v>3.83</v>
      </c>
      <c r="CO75" s="62">
        <v>0.13</v>
      </c>
      <c r="CP75" s="62">
        <v>1.84</v>
      </c>
      <c r="CQ75" s="62">
        <v>0.24</v>
      </c>
      <c r="CR75" s="62">
        <v>58.86</v>
      </c>
      <c r="CS75" s="62">
        <v>0.73</v>
      </c>
      <c r="CT75" s="62">
        <v>0.03</v>
      </c>
      <c r="CU75" s="62">
        <v>0.02</v>
      </c>
    </row>
    <row r="76" spans="1:99" x14ac:dyDescent="0.25">
      <c r="A76" s="62" t="s">
        <v>345</v>
      </c>
      <c r="B76" s="62" t="s">
        <v>318</v>
      </c>
      <c r="C76" s="62" t="s">
        <v>319</v>
      </c>
      <c r="D76" s="62">
        <v>37.4478063922</v>
      </c>
      <c r="E76" s="62">
        <v>-107.9553015</v>
      </c>
      <c r="F76" s="62" t="s">
        <v>381</v>
      </c>
      <c r="G76" s="61" t="s">
        <v>320</v>
      </c>
      <c r="H76" s="61" t="s">
        <v>477</v>
      </c>
      <c r="I76" s="73">
        <v>45532</v>
      </c>
      <c r="J76" s="63" t="s">
        <v>390</v>
      </c>
      <c r="K76" s="63" t="s">
        <v>391</v>
      </c>
      <c r="L76" s="63" t="s">
        <v>392</v>
      </c>
      <c r="M76" s="63" t="s">
        <v>478</v>
      </c>
      <c r="N76" s="61"/>
      <c r="O76" s="63" t="s">
        <v>395</v>
      </c>
      <c r="P76" s="63" t="s">
        <v>401</v>
      </c>
      <c r="Q76" s="63"/>
      <c r="X76" s="62">
        <v>8.3000000000000007</v>
      </c>
      <c r="Y76" s="62">
        <v>3.8</v>
      </c>
      <c r="Z76" s="62">
        <v>5.68</v>
      </c>
      <c r="AA76" s="62">
        <v>1.9</v>
      </c>
      <c r="AB76" s="62">
        <v>1.32</v>
      </c>
      <c r="AC76" s="62">
        <v>0.21</v>
      </c>
      <c r="AD76" s="62">
        <v>0.02</v>
      </c>
      <c r="AE76" s="62">
        <v>25.1</v>
      </c>
      <c r="AF76" s="62">
        <v>0.47</v>
      </c>
      <c r="AG76" s="62" t="s">
        <v>7</v>
      </c>
      <c r="AH76" s="62" t="s">
        <v>8</v>
      </c>
      <c r="AI76" s="66" t="s">
        <v>11</v>
      </c>
      <c r="AJ76" s="62">
        <v>1105</v>
      </c>
      <c r="AK76" s="62" t="s">
        <v>8</v>
      </c>
      <c r="AL76" s="62" t="s">
        <v>9</v>
      </c>
      <c r="AM76" s="62" t="s">
        <v>10</v>
      </c>
      <c r="AN76" s="62">
        <v>63</v>
      </c>
      <c r="AO76" s="62">
        <v>15.4</v>
      </c>
      <c r="AP76" s="62">
        <v>18</v>
      </c>
      <c r="AQ76" s="62">
        <v>0.4</v>
      </c>
      <c r="AR76" s="62">
        <v>20</v>
      </c>
      <c r="AS76" s="62">
        <v>4.03</v>
      </c>
      <c r="AT76" s="62">
        <v>2.4300000000000002</v>
      </c>
      <c r="AU76" s="62">
        <v>1.85</v>
      </c>
      <c r="AV76" s="62">
        <v>21</v>
      </c>
      <c r="AW76" s="62">
        <v>5.34</v>
      </c>
      <c r="AX76" s="62" t="s">
        <v>7</v>
      </c>
      <c r="AY76" s="62">
        <v>3</v>
      </c>
      <c r="AZ76" s="62">
        <v>0.83</v>
      </c>
      <c r="BA76" s="62" t="s">
        <v>10</v>
      </c>
      <c r="BB76" s="62">
        <v>32.6</v>
      </c>
      <c r="BC76" s="62">
        <v>36</v>
      </c>
      <c r="BD76" s="62">
        <v>0.32</v>
      </c>
      <c r="BE76" s="62">
        <v>1266</v>
      </c>
      <c r="BF76" s="62" t="s">
        <v>12</v>
      </c>
      <c r="BG76" s="62">
        <v>12</v>
      </c>
      <c r="BH76" s="62">
        <v>32.299999999999997</v>
      </c>
      <c r="BI76" s="62">
        <v>9</v>
      </c>
      <c r="BJ76" s="62">
        <v>6</v>
      </c>
      <c r="BK76" s="62">
        <v>7.82</v>
      </c>
      <c r="BL76" s="62">
        <v>44</v>
      </c>
      <c r="BM76" s="66" t="s">
        <v>13</v>
      </c>
      <c r="BN76" s="62">
        <v>0.1</v>
      </c>
      <c r="BO76" s="62">
        <v>12</v>
      </c>
      <c r="BP76" s="62" t="s">
        <v>7</v>
      </c>
      <c r="BQ76" s="62">
        <v>6</v>
      </c>
      <c r="BR76" s="62" t="s">
        <v>7</v>
      </c>
      <c r="BS76" s="62">
        <v>745</v>
      </c>
      <c r="BT76" s="62">
        <v>0.7</v>
      </c>
      <c r="BU76" s="62">
        <v>0.71</v>
      </c>
      <c r="BV76" s="62" t="s">
        <v>16</v>
      </c>
      <c r="BW76" s="62">
        <v>3.9</v>
      </c>
      <c r="BX76" s="62" t="s">
        <v>15</v>
      </c>
      <c r="BY76" s="62">
        <v>0.34</v>
      </c>
      <c r="BZ76" s="62">
        <v>1.26</v>
      </c>
      <c r="CA76" s="62">
        <v>151</v>
      </c>
      <c r="CB76" s="62" t="s">
        <v>7</v>
      </c>
      <c r="CC76" s="62">
        <v>22.3</v>
      </c>
      <c r="CD76" s="62">
        <v>2.2000000000000002</v>
      </c>
      <c r="CE76" s="62">
        <v>78</v>
      </c>
      <c r="CF76" s="62">
        <v>115</v>
      </c>
      <c r="CG76" s="62">
        <v>16.22</v>
      </c>
      <c r="CH76" s="62">
        <v>0.11</v>
      </c>
      <c r="CI76" s="62">
        <v>5.27</v>
      </c>
      <c r="CJ76" s="62" t="s">
        <v>14</v>
      </c>
      <c r="CK76" s="62">
        <v>8.31</v>
      </c>
      <c r="CL76" s="62">
        <v>2.31</v>
      </c>
      <c r="CM76" s="62">
        <v>5.3010599999999997</v>
      </c>
      <c r="CN76" s="62">
        <v>2.23</v>
      </c>
      <c r="CO76" s="62">
        <v>0.17</v>
      </c>
      <c r="CP76" s="62">
        <v>5.44</v>
      </c>
      <c r="CQ76" s="62">
        <v>0.47</v>
      </c>
      <c r="CR76" s="62">
        <v>52.86</v>
      </c>
      <c r="CS76" s="62">
        <v>0.83</v>
      </c>
      <c r="CT76" s="62">
        <v>0.03</v>
      </c>
      <c r="CU76" s="62">
        <v>0.09</v>
      </c>
    </row>
    <row r="77" spans="1:99" x14ac:dyDescent="0.25">
      <c r="A77" s="62" t="s">
        <v>345</v>
      </c>
      <c r="B77" s="62" t="s">
        <v>321</v>
      </c>
      <c r="C77" s="62" t="s">
        <v>322</v>
      </c>
      <c r="D77" s="62">
        <v>37.449517096999998</v>
      </c>
      <c r="E77" s="62">
        <v>-107.96313037100001</v>
      </c>
      <c r="F77" s="62" t="s">
        <v>381</v>
      </c>
      <c r="G77" s="61" t="s">
        <v>323</v>
      </c>
      <c r="H77" s="61" t="s">
        <v>477</v>
      </c>
      <c r="I77" s="73">
        <v>45532</v>
      </c>
      <c r="J77" s="63" t="s">
        <v>390</v>
      </c>
      <c r="K77" s="63" t="s">
        <v>391</v>
      </c>
      <c r="L77" s="63" t="s">
        <v>392</v>
      </c>
      <c r="M77" s="63" t="s">
        <v>471</v>
      </c>
      <c r="N77" s="61"/>
      <c r="O77" s="63" t="s">
        <v>395</v>
      </c>
      <c r="P77" s="63" t="s">
        <v>401</v>
      </c>
      <c r="Q77" s="63"/>
      <c r="X77" s="62">
        <v>8.15</v>
      </c>
      <c r="Y77" s="62">
        <v>4.2</v>
      </c>
      <c r="Z77" s="62">
        <v>6.92</v>
      </c>
      <c r="AA77" s="62">
        <v>2.1</v>
      </c>
      <c r="AB77" s="62">
        <v>2.17</v>
      </c>
      <c r="AC77" s="62">
        <v>0.21</v>
      </c>
      <c r="AD77" s="62">
        <v>0.04</v>
      </c>
      <c r="AE77" s="62">
        <v>23.9</v>
      </c>
      <c r="AF77" s="62">
        <v>0.6</v>
      </c>
      <c r="AG77" s="62" t="s">
        <v>7</v>
      </c>
      <c r="AH77" s="62" t="s">
        <v>8</v>
      </c>
      <c r="AI77" s="66" t="s">
        <v>11</v>
      </c>
      <c r="AJ77" s="62">
        <v>767</v>
      </c>
      <c r="AK77" s="62" t="s">
        <v>8</v>
      </c>
      <c r="AL77" s="62" t="s">
        <v>9</v>
      </c>
      <c r="AM77" s="62" t="s">
        <v>10</v>
      </c>
      <c r="AN77" s="62">
        <v>57.7</v>
      </c>
      <c r="AO77" s="62">
        <v>23.3</v>
      </c>
      <c r="AP77" s="62">
        <v>31</v>
      </c>
      <c r="AQ77" s="62">
        <v>2.9</v>
      </c>
      <c r="AR77" s="62">
        <v>25</v>
      </c>
      <c r="AS77" s="62">
        <v>4.09</v>
      </c>
      <c r="AT77" s="62">
        <v>2.4300000000000002</v>
      </c>
      <c r="AU77" s="62">
        <v>1.91</v>
      </c>
      <c r="AV77" s="62">
        <v>21</v>
      </c>
      <c r="AW77" s="62">
        <v>5.54</v>
      </c>
      <c r="AX77" s="62">
        <v>1</v>
      </c>
      <c r="AY77" s="62">
        <v>3</v>
      </c>
      <c r="AZ77" s="62">
        <v>0.88</v>
      </c>
      <c r="BA77" s="62" t="s">
        <v>10</v>
      </c>
      <c r="BB77" s="62">
        <v>28.8</v>
      </c>
      <c r="BC77" s="62">
        <v>32</v>
      </c>
      <c r="BD77" s="62">
        <v>0.33</v>
      </c>
      <c r="BE77" s="62">
        <v>1406</v>
      </c>
      <c r="BF77" s="62" t="s">
        <v>12</v>
      </c>
      <c r="BG77" s="62">
        <v>11</v>
      </c>
      <c r="BH77" s="62">
        <v>31.2</v>
      </c>
      <c r="BI77" s="62">
        <v>16</v>
      </c>
      <c r="BJ77" s="62">
        <v>6</v>
      </c>
      <c r="BK77" s="62">
        <v>7.26</v>
      </c>
      <c r="BL77" s="62">
        <v>56.9</v>
      </c>
      <c r="BM77" s="66" t="s">
        <v>13</v>
      </c>
      <c r="BN77" s="62" t="s">
        <v>9</v>
      </c>
      <c r="BO77" s="62">
        <v>19</v>
      </c>
      <c r="BP77" s="62" t="s">
        <v>7</v>
      </c>
      <c r="BQ77" s="62">
        <v>6.1</v>
      </c>
      <c r="BR77" s="62" t="s">
        <v>7</v>
      </c>
      <c r="BS77" s="62">
        <v>1044</v>
      </c>
      <c r="BT77" s="62">
        <v>0.7</v>
      </c>
      <c r="BU77" s="62">
        <v>0.73</v>
      </c>
      <c r="BV77" s="62" t="s">
        <v>16</v>
      </c>
      <c r="BW77" s="62">
        <v>3.4</v>
      </c>
      <c r="BX77" s="62" t="s">
        <v>15</v>
      </c>
      <c r="BY77" s="62">
        <v>0.34</v>
      </c>
      <c r="BZ77" s="62">
        <v>1.2</v>
      </c>
      <c r="CA77" s="62">
        <v>224</v>
      </c>
      <c r="CB77" s="62" t="s">
        <v>7</v>
      </c>
      <c r="CC77" s="62">
        <v>22.6</v>
      </c>
      <c r="CD77" s="62">
        <v>2.1</v>
      </c>
      <c r="CE77" s="62">
        <v>73</v>
      </c>
      <c r="CF77" s="62">
        <v>102</v>
      </c>
      <c r="CG77" s="62">
        <v>16.190000000000001</v>
      </c>
      <c r="CH77" s="62">
        <v>0.08</v>
      </c>
      <c r="CI77" s="62">
        <v>6.14</v>
      </c>
      <c r="CJ77" s="62" t="s">
        <v>14</v>
      </c>
      <c r="CK77" s="62">
        <v>10.050000000000001</v>
      </c>
      <c r="CL77" s="62">
        <v>2.5099999999999998</v>
      </c>
      <c r="CM77" s="62">
        <v>3.08</v>
      </c>
      <c r="CN77" s="62">
        <v>3.77</v>
      </c>
      <c r="CO77" s="62">
        <v>0.19</v>
      </c>
      <c r="CP77" s="62">
        <v>5.41</v>
      </c>
      <c r="CQ77" s="62">
        <v>0.45</v>
      </c>
      <c r="CR77" s="62">
        <v>51.36</v>
      </c>
      <c r="CS77" s="62">
        <v>1.05</v>
      </c>
      <c r="CT77" s="62">
        <v>0.04</v>
      </c>
      <c r="CU77" s="62">
        <v>0.13</v>
      </c>
    </row>
    <row r="78" spans="1:99" x14ac:dyDescent="0.25">
      <c r="A78" s="62" t="s">
        <v>345</v>
      </c>
      <c r="B78" s="62" t="s">
        <v>324</v>
      </c>
      <c r="C78" s="62" t="s">
        <v>325</v>
      </c>
      <c r="G78" s="61" t="s">
        <v>500</v>
      </c>
      <c r="H78" s="61"/>
      <c r="J78" s="63"/>
      <c r="K78" s="63"/>
      <c r="L78" s="63"/>
      <c r="M78" s="63"/>
      <c r="N78" s="61"/>
      <c r="O78" s="63"/>
      <c r="P78" s="63"/>
      <c r="Q78" s="63"/>
      <c r="X78" s="62">
        <v>8.8800000000000008</v>
      </c>
      <c r="Y78" s="62">
        <v>3.1</v>
      </c>
      <c r="Z78" s="62">
        <v>4.6399999999999997</v>
      </c>
      <c r="AA78" s="62">
        <v>3.7</v>
      </c>
      <c r="AB78" s="62">
        <v>1.25</v>
      </c>
      <c r="AC78" s="62">
        <v>0.1</v>
      </c>
      <c r="AD78" s="62" t="s">
        <v>14</v>
      </c>
      <c r="AE78" s="62">
        <v>28.2</v>
      </c>
      <c r="AF78" s="62">
        <v>0.28999999999999998</v>
      </c>
      <c r="AG78" s="62" t="s">
        <v>7</v>
      </c>
      <c r="AH78" s="62" t="s">
        <v>8</v>
      </c>
      <c r="AI78" s="66" t="s">
        <v>11</v>
      </c>
      <c r="AJ78" s="62">
        <v>1246</v>
      </c>
      <c r="AK78" s="62" t="s">
        <v>8</v>
      </c>
      <c r="AL78" s="62" t="s">
        <v>9</v>
      </c>
      <c r="AM78" s="62" t="s">
        <v>10</v>
      </c>
      <c r="AN78" s="62">
        <v>29.4</v>
      </c>
      <c r="AO78" s="62">
        <v>8.6</v>
      </c>
      <c r="AP78" s="62">
        <v>19</v>
      </c>
      <c r="AQ78" s="62">
        <v>1.1000000000000001</v>
      </c>
      <c r="AR78" s="62" t="s">
        <v>11</v>
      </c>
      <c r="AS78" s="62">
        <v>2.83</v>
      </c>
      <c r="AT78" s="62">
        <v>1.84</v>
      </c>
      <c r="AU78" s="62">
        <v>1.17</v>
      </c>
      <c r="AV78" s="62">
        <v>19</v>
      </c>
      <c r="AW78" s="62">
        <v>3.34</v>
      </c>
      <c r="AX78" s="62">
        <v>1</v>
      </c>
      <c r="AY78" s="62">
        <v>3</v>
      </c>
      <c r="AZ78" s="62">
        <v>0.6</v>
      </c>
      <c r="BA78" s="62" t="s">
        <v>10</v>
      </c>
      <c r="BB78" s="62">
        <v>11.9</v>
      </c>
      <c r="BC78" s="62" t="s">
        <v>11</v>
      </c>
      <c r="BD78" s="62">
        <v>0.3</v>
      </c>
      <c r="BE78" s="62">
        <v>669</v>
      </c>
      <c r="BF78" s="62" t="s">
        <v>12</v>
      </c>
      <c r="BG78" s="62">
        <v>10</v>
      </c>
      <c r="BH78" s="62">
        <v>18.5</v>
      </c>
      <c r="BI78" s="62">
        <v>20</v>
      </c>
      <c r="BJ78" s="62" t="s">
        <v>8</v>
      </c>
      <c r="BK78" s="62">
        <v>4.3</v>
      </c>
      <c r="BL78" s="62">
        <v>82.2</v>
      </c>
      <c r="BM78" s="66" t="s">
        <v>13</v>
      </c>
      <c r="BN78" s="62">
        <v>0.3</v>
      </c>
      <c r="BO78" s="62">
        <v>9</v>
      </c>
      <c r="BP78" s="62" t="s">
        <v>7</v>
      </c>
      <c r="BQ78" s="62">
        <v>3.8</v>
      </c>
      <c r="BR78" s="62" t="s">
        <v>7</v>
      </c>
      <c r="BS78" s="62">
        <v>702</v>
      </c>
      <c r="BT78" s="62">
        <v>0.6</v>
      </c>
      <c r="BU78" s="62">
        <v>0.45</v>
      </c>
      <c r="BV78" s="62" t="s">
        <v>16</v>
      </c>
      <c r="BW78" s="62">
        <v>5.3</v>
      </c>
      <c r="BX78" s="62" t="s">
        <v>15</v>
      </c>
      <c r="BY78" s="62">
        <v>0.28000000000000003</v>
      </c>
      <c r="BZ78" s="62">
        <v>1.74</v>
      </c>
      <c r="CA78" s="62">
        <v>105</v>
      </c>
      <c r="CB78" s="62" t="s">
        <v>7</v>
      </c>
      <c r="CC78" s="62">
        <v>16.7</v>
      </c>
      <c r="CD78" s="62">
        <v>1.8</v>
      </c>
      <c r="CE78" s="62">
        <v>44</v>
      </c>
      <c r="CF78" s="62">
        <v>110</v>
      </c>
      <c r="CG78" s="62">
        <v>16.989999999999998</v>
      </c>
      <c r="CH78" s="62">
        <v>0.13</v>
      </c>
      <c r="CI78" s="62">
        <v>4.3</v>
      </c>
      <c r="CJ78" s="62" t="s">
        <v>14</v>
      </c>
      <c r="CK78" s="62">
        <v>6.58</v>
      </c>
      <c r="CL78" s="62">
        <v>4.53</v>
      </c>
      <c r="CM78" s="62">
        <v>1.38958</v>
      </c>
      <c r="CN78" s="62">
        <v>2.0699999999999998</v>
      </c>
      <c r="CO78" s="62">
        <v>0.09</v>
      </c>
      <c r="CP78" s="62">
        <v>4.09</v>
      </c>
      <c r="CQ78" s="62">
        <v>0.21</v>
      </c>
      <c r="CR78" s="62">
        <v>58.92</v>
      </c>
      <c r="CS78" s="62">
        <v>0.49</v>
      </c>
      <c r="CT78" s="62">
        <v>0.02</v>
      </c>
      <c r="CU78" s="62">
        <v>7.0000000000000007E-2</v>
      </c>
    </row>
    <row r="79" spans="1:99" x14ac:dyDescent="0.25">
      <c r="A79" s="62" t="s">
        <v>345</v>
      </c>
      <c r="B79" s="62" t="s">
        <v>326</v>
      </c>
      <c r="C79" s="62" t="s">
        <v>327</v>
      </c>
      <c r="D79" s="62">
        <v>37.443085634299997</v>
      </c>
      <c r="E79" s="62">
        <v>-107.986542542</v>
      </c>
      <c r="F79" s="62" t="s">
        <v>381</v>
      </c>
      <c r="G79" s="61" t="s">
        <v>328</v>
      </c>
      <c r="H79" s="61" t="s">
        <v>477</v>
      </c>
      <c r="I79" s="73">
        <v>45532</v>
      </c>
      <c r="J79" s="63" t="s">
        <v>390</v>
      </c>
      <c r="K79" s="63" t="s">
        <v>391</v>
      </c>
      <c r="L79" s="63" t="s">
        <v>392</v>
      </c>
      <c r="M79" s="63" t="s">
        <v>471</v>
      </c>
      <c r="N79" s="61"/>
      <c r="O79" s="63" t="s">
        <v>395</v>
      </c>
      <c r="P79" s="63" t="s">
        <v>401</v>
      </c>
      <c r="Q79" s="63"/>
      <c r="X79" s="62">
        <v>8.43</v>
      </c>
      <c r="Y79" s="62">
        <v>4.2</v>
      </c>
      <c r="Z79" s="62">
        <v>7.05</v>
      </c>
      <c r="AA79" s="62">
        <v>2</v>
      </c>
      <c r="AB79" s="62">
        <v>2.42</v>
      </c>
      <c r="AC79" s="62">
        <v>0.22</v>
      </c>
      <c r="AD79" s="62">
        <v>0.02</v>
      </c>
      <c r="AE79" s="62">
        <v>24.6</v>
      </c>
      <c r="AF79" s="62">
        <v>0.61</v>
      </c>
      <c r="AG79" s="62" t="s">
        <v>7</v>
      </c>
      <c r="AH79" s="62" t="s">
        <v>8</v>
      </c>
      <c r="AI79" s="66" t="s">
        <v>11</v>
      </c>
      <c r="AJ79" s="62">
        <v>716</v>
      </c>
      <c r="AK79" s="62" t="s">
        <v>8</v>
      </c>
      <c r="AL79" s="62">
        <v>0.1</v>
      </c>
      <c r="AM79" s="62" t="s">
        <v>10</v>
      </c>
      <c r="AN79" s="62">
        <v>59.4</v>
      </c>
      <c r="AO79" s="62">
        <v>24</v>
      </c>
      <c r="AP79" s="62">
        <v>29</v>
      </c>
      <c r="AQ79" s="62">
        <v>0.6</v>
      </c>
      <c r="AR79" s="62">
        <v>50</v>
      </c>
      <c r="AS79" s="62">
        <v>4.21</v>
      </c>
      <c r="AT79" s="62">
        <v>2.36</v>
      </c>
      <c r="AU79" s="62">
        <v>1.96</v>
      </c>
      <c r="AV79" s="62">
        <v>22</v>
      </c>
      <c r="AW79" s="62">
        <v>5.45</v>
      </c>
      <c r="AX79" s="62">
        <v>1</v>
      </c>
      <c r="AY79" s="62">
        <v>3</v>
      </c>
      <c r="AZ79" s="62">
        <v>0.87</v>
      </c>
      <c r="BA79" s="62" t="s">
        <v>10</v>
      </c>
      <c r="BB79" s="62">
        <v>30.1</v>
      </c>
      <c r="BC79" s="62">
        <v>19</v>
      </c>
      <c r="BD79" s="62">
        <v>0.3</v>
      </c>
      <c r="BE79" s="62">
        <v>1464</v>
      </c>
      <c r="BF79" s="62" t="s">
        <v>12</v>
      </c>
      <c r="BG79" s="62">
        <v>12</v>
      </c>
      <c r="BH79" s="62">
        <v>31.6</v>
      </c>
      <c r="BI79" s="62">
        <v>19</v>
      </c>
      <c r="BJ79" s="62">
        <v>20</v>
      </c>
      <c r="BK79" s="62">
        <v>7.5</v>
      </c>
      <c r="BL79" s="62">
        <v>40</v>
      </c>
      <c r="BM79" s="66" t="s">
        <v>13</v>
      </c>
      <c r="BN79" s="62" t="s">
        <v>9</v>
      </c>
      <c r="BO79" s="62">
        <v>20</v>
      </c>
      <c r="BP79" s="62" t="s">
        <v>7</v>
      </c>
      <c r="BQ79" s="62">
        <v>6.2</v>
      </c>
      <c r="BR79" s="62" t="s">
        <v>7</v>
      </c>
      <c r="BS79" s="62">
        <v>641</v>
      </c>
      <c r="BT79" s="62">
        <v>0.7</v>
      </c>
      <c r="BU79" s="62">
        <v>0.73</v>
      </c>
      <c r="BV79" s="62" t="s">
        <v>16</v>
      </c>
      <c r="BW79" s="62">
        <v>3.6</v>
      </c>
      <c r="BX79" s="62" t="s">
        <v>15</v>
      </c>
      <c r="BY79" s="62">
        <v>0.34</v>
      </c>
      <c r="BZ79" s="62">
        <v>1.24</v>
      </c>
      <c r="CA79" s="62">
        <v>232</v>
      </c>
      <c r="CB79" s="62" t="s">
        <v>7</v>
      </c>
      <c r="CC79" s="62">
        <v>22.9</v>
      </c>
      <c r="CD79" s="62">
        <v>2.2000000000000002</v>
      </c>
      <c r="CE79" s="62">
        <v>88</v>
      </c>
      <c r="CF79" s="62">
        <v>108</v>
      </c>
      <c r="CG79" s="62">
        <v>16.18</v>
      </c>
      <c r="CH79" s="62">
        <v>7.0000000000000007E-2</v>
      </c>
      <c r="CI79" s="62">
        <v>5.86</v>
      </c>
      <c r="CJ79" s="62" t="s">
        <v>14</v>
      </c>
      <c r="CK79" s="62">
        <v>10.23</v>
      </c>
      <c r="CL79" s="62">
        <v>2.36</v>
      </c>
      <c r="CM79" s="62">
        <v>2.0497999999999998</v>
      </c>
      <c r="CN79" s="62">
        <v>4.0999999999999996</v>
      </c>
      <c r="CO79" s="62">
        <v>0.2</v>
      </c>
      <c r="CP79" s="62">
        <v>5.36</v>
      </c>
      <c r="CQ79" s="62">
        <v>0.44</v>
      </c>
      <c r="CR79" s="62">
        <v>51.38</v>
      </c>
      <c r="CS79" s="62">
        <v>1.05</v>
      </c>
      <c r="CT79" s="62">
        <v>0.04</v>
      </c>
      <c r="CU79" s="62">
        <v>0.08</v>
      </c>
    </row>
    <row r="80" spans="1:99" x14ac:dyDescent="0.25">
      <c r="A80" s="62" t="s">
        <v>345</v>
      </c>
      <c r="B80" s="62" t="s">
        <v>329</v>
      </c>
      <c r="C80" s="62" t="s">
        <v>330</v>
      </c>
      <c r="D80" s="62">
        <v>37.452844206599998</v>
      </c>
      <c r="E80" s="62">
        <v>-107.974614726</v>
      </c>
      <c r="F80" s="62" t="s">
        <v>381</v>
      </c>
      <c r="G80" s="61" t="s">
        <v>331</v>
      </c>
      <c r="H80" s="61" t="s">
        <v>477</v>
      </c>
      <c r="I80" s="73">
        <v>45532</v>
      </c>
      <c r="J80" s="63" t="s">
        <v>390</v>
      </c>
      <c r="K80" s="63" t="s">
        <v>391</v>
      </c>
      <c r="L80" s="63" t="s">
        <v>392</v>
      </c>
      <c r="M80" s="63" t="s">
        <v>479</v>
      </c>
      <c r="N80" s="61"/>
      <c r="O80" s="63" t="s">
        <v>395</v>
      </c>
      <c r="P80" s="63" t="s">
        <v>401</v>
      </c>
      <c r="Q80" s="63"/>
      <c r="X80" s="62">
        <v>8.58</v>
      </c>
      <c r="Y80" s="62">
        <v>1.9</v>
      </c>
      <c r="Z80" s="62">
        <v>2.6</v>
      </c>
      <c r="AA80" s="62">
        <v>2.5</v>
      </c>
      <c r="AB80" s="62">
        <v>0.59</v>
      </c>
      <c r="AC80" s="62">
        <v>7.0000000000000007E-2</v>
      </c>
      <c r="AD80" s="62" t="s">
        <v>14</v>
      </c>
      <c r="AE80" s="62" t="s">
        <v>20</v>
      </c>
      <c r="AF80" s="62">
        <v>0.24</v>
      </c>
      <c r="AG80" s="62" t="s">
        <v>7</v>
      </c>
      <c r="AH80" s="62" t="s">
        <v>8</v>
      </c>
      <c r="AI80" s="66">
        <v>10</v>
      </c>
      <c r="AJ80" s="62">
        <v>1139</v>
      </c>
      <c r="AK80" s="62" t="s">
        <v>8</v>
      </c>
      <c r="AL80" s="62" t="s">
        <v>9</v>
      </c>
      <c r="AM80" s="62" t="s">
        <v>10</v>
      </c>
      <c r="AN80" s="62">
        <v>56</v>
      </c>
      <c r="AO80" s="62">
        <v>4.0999999999999996</v>
      </c>
      <c r="AP80" s="62">
        <v>15</v>
      </c>
      <c r="AQ80" s="62">
        <v>0.1</v>
      </c>
      <c r="AR80" s="62" t="s">
        <v>11</v>
      </c>
      <c r="AS80" s="62">
        <v>2.96</v>
      </c>
      <c r="AT80" s="62">
        <v>1.91</v>
      </c>
      <c r="AU80" s="62">
        <v>1.35</v>
      </c>
      <c r="AV80" s="62">
        <v>20</v>
      </c>
      <c r="AW80" s="62">
        <v>3.87</v>
      </c>
      <c r="AX80" s="62">
        <v>1</v>
      </c>
      <c r="AY80" s="62">
        <v>4</v>
      </c>
      <c r="AZ80" s="62">
        <v>0.64</v>
      </c>
      <c r="BA80" s="62" t="s">
        <v>10</v>
      </c>
      <c r="BB80" s="62">
        <v>30.3</v>
      </c>
      <c r="BC80" s="62">
        <v>44</v>
      </c>
      <c r="BD80" s="62">
        <v>0.3</v>
      </c>
      <c r="BE80" s="62">
        <v>970</v>
      </c>
      <c r="BF80" s="62" t="s">
        <v>12</v>
      </c>
      <c r="BG80" s="62">
        <v>12</v>
      </c>
      <c r="BH80" s="62">
        <v>24.9</v>
      </c>
      <c r="BI80" s="62">
        <v>10</v>
      </c>
      <c r="BJ80" s="62">
        <v>13</v>
      </c>
      <c r="BK80" s="62">
        <v>6.44</v>
      </c>
      <c r="BL80" s="62">
        <v>55.6</v>
      </c>
      <c r="BM80" s="66" t="s">
        <v>13</v>
      </c>
      <c r="BN80" s="62" t="s">
        <v>9</v>
      </c>
      <c r="BO80" s="62" t="s">
        <v>8</v>
      </c>
      <c r="BP80" s="62" t="s">
        <v>7</v>
      </c>
      <c r="BQ80" s="62">
        <v>4.5</v>
      </c>
      <c r="BR80" s="62" t="s">
        <v>7</v>
      </c>
      <c r="BS80" s="62">
        <v>721</v>
      </c>
      <c r="BT80" s="62">
        <v>0.8</v>
      </c>
      <c r="BU80" s="62">
        <v>0.5</v>
      </c>
      <c r="BV80" s="62" t="s">
        <v>16</v>
      </c>
      <c r="BW80" s="62">
        <v>5.4</v>
      </c>
      <c r="BX80" s="62" t="s">
        <v>15</v>
      </c>
      <c r="BY80" s="62">
        <v>0.28000000000000003</v>
      </c>
      <c r="BZ80" s="62">
        <v>1.85</v>
      </c>
      <c r="CA80" s="62">
        <v>46</v>
      </c>
      <c r="CB80" s="62" t="s">
        <v>7</v>
      </c>
      <c r="CC80" s="62">
        <v>18.3</v>
      </c>
      <c r="CD80" s="62">
        <v>2</v>
      </c>
      <c r="CE80" s="62">
        <v>54</v>
      </c>
      <c r="CF80" s="62">
        <v>129</v>
      </c>
      <c r="CG80" s="62">
        <v>16.649999999999999</v>
      </c>
      <c r="CH80" s="62">
        <v>0.12</v>
      </c>
      <c r="CI80" s="62">
        <v>2.6</v>
      </c>
      <c r="CJ80" s="62" t="s">
        <v>14</v>
      </c>
      <c r="CK80" s="62">
        <v>3.72</v>
      </c>
      <c r="CL80" s="62">
        <v>3.09</v>
      </c>
      <c r="CM80" s="62">
        <v>2.8994200000000001</v>
      </c>
      <c r="CN80" s="62">
        <v>0.97</v>
      </c>
      <c r="CO80" s="62">
        <v>0.13</v>
      </c>
      <c r="CP80" s="62">
        <v>5.48</v>
      </c>
      <c r="CQ80" s="62">
        <v>0.15</v>
      </c>
      <c r="CR80" s="62">
        <v>63.55</v>
      </c>
      <c r="CS80" s="62">
        <v>0.4</v>
      </c>
      <c r="CT80" s="62" t="s">
        <v>14</v>
      </c>
      <c r="CU80" s="62">
        <v>0.09</v>
      </c>
    </row>
    <row r="81" spans="1:99" x14ac:dyDescent="0.25">
      <c r="A81" s="62" t="s">
        <v>345</v>
      </c>
      <c r="B81" s="62" t="s">
        <v>332</v>
      </c>
      <c r="C81" s="62" t="s">
        <v>333</v>
      </c>
      <c r="D81" s="62">
        <v>37.446723939000002</v>
      </c>
      <c r="E81" s="62">
        <v>-107.960206848</v>
      </c>
      <c r="F81" s="62" t="s">
        <v>381</v>
      </c>
      <c r="G81" s="61" t="s">
        <v>334</v>
      </c>
      <c r="H81" s="61" t="s">
        <v>477</v>
      </c>
      <c r="I81" s="73">
        <v>45532</v>
      </c>
      <c r="J81" s="63" t="s">
        <v>390</v>
      </c>
      <c r="K81" s="63" t="s">
        <v>391</v>
      </c>
      <c r="L81" s="63" t="s">
        <v>392</v>
      </c>
      <c r="M81" s="63" t="s">
        <v>471</v>
      </c>
      <c r="N81" s="61"/>
      <c r="O81" s="63" t="s">
        <v>395</v>
      </c>
      <c r="P81" s="63" t="s">
        <v>401</v>
      </c>
      <c r="Q81" s="63"/>
      <c r="X81" s="62">
        <v>8.56</v>
      </c>
      <c r="Y81" s="62">
        <v>3.3</v>
      </c>
      <c r="Z81" s="62">
        <v>6.02</v>
      </c>
      <c r="AA81" s="62">
        <v>2.2000000000000002</v>
      </c>
      <c r="AB81" s="62">
        <v>2.08</v>
      </c>
      <c r="AC81" s="62">
        <v>0.18</v>
      </c>
      <c r="AD81" s="62">
        <v>0.02</v>
      </c>
      <c r="AE81" s="62">
        <v>24.7</v>
      </c>
      <c r="AF81" s="62">
        <v>0.52</v>
      </c>
      <c r="AG81" s="62" t="s">
        <v>7</v>
      </c>
      <c r="AH81" s="62" t="s">
        <v>8</v>
      </c>
      <c r="AI81" s="66" t="s">
        <v>11</v>
      </c>
      <c r="AJ81" s="62">
        <v>667</v>
      </c>
      <c r="AK81" s="62" t="s">
        <v>8</v>
      </c>
      <c r="AL81" s="62" t="s">
        <v>9</v>
      </c>
      <c r="AM81" s="62" t="s">
        <v>10</v>
      </c>
      <c r="AN81" s="62">
        <v>44.4</v>
      </c>
      <c r="AO81" s="62">
        <v>17.2</v>
      </c>
      <c r="AP81" s="62">
        <v>20</v>
      </c>
      <c r="AQ81" s="62">
        <v>1</v>
      </c>
      <c r="AR81" s="62">
        <v>13</v>
      </c>
      <c r="AS81" s="62">
        <v>3.48</v>
      </c>
      <c r="AT81" s="62">
        <v>2.02</v>
      </c>
      <c r="AU81" s="62">
        <v>1.48</v>
      </c>
      <c r="AV81" s="62">
        <v>19</v>
      </c>
      <c r="AW81" s="62">
        <v>4.28</v>
      </c>
      <c r="AX81" s="62">
        <v>1</v>
      </c>
      <c r="AY81" s="62">
        <v>3</v>
      </c>
      <c r="AZ81" s="62">
        <v>0.72</v>
      </c>
      <c r="BA81" s="62" t="s">
        <v>10</v>
      </c>
      <c r="BB81" s="62">
        <v>21.5</v>
      </c>
      <c r="BC81" s="62">
        <v>28</v>
      </c>
      <c r="BD81" s="62">
        <v>0.27</v>
      </c>
      <c r="BE81" s="62">
        <v>1475</v>
      </c>
      <c r="BF81" s="62" t="s">
        <v>12</v>
      </c>
      <c r="BG81" s="62">
        <v>7</v>
      </c>
      <c r="BH81" s="62">
        <v>24.7</v>
      </c>
      <c r="BI81" s="62">
        <v>9</v>
      </c>
      <c r="BJ81" s="62" t="s">
        <v>8</v>
      </c>
      <c r="BK81" s="62">
        <v>5.74</v>
      </c>
      <c r="BL81" s="62">
        <v>57.9</v>
      </c>
      <c r="BM81" s="66" t="s">
        <v>13</v>
      </c>
      <c r="BN81" s="62" t="s">
        <v>9</v>
      </c>
      <c r="BO81" s="62">
        <v>16</v>
      </c>
      <c r="BP81" s="62" t="s">
        <v>7</v>
      </c>
      <c r="BQ81" s="62">
        <v>4.8</v>
      </c>
      <c r="BR81" s="62" t="s">
        <v>7</v>
      </c>
      <c r="BS81" s="62">
        <v>694</v>
      </c>
      <c r="BT81" s="62" t="s">
        <v>15</v>
      </c>
      <c r="BU81" s="62">
        <v>0.59</v>
      </c>
      <c r="BV81" s="62" t="s">
        <v>16</v>
      </c>
      <c r="BW81" s="62">
        <v>2.6</v>
      </c>
      <c r="BX81" s="62" t="s">
        <v>15</v>
      </c>
      <c r="BY81" s="62">
        <v>0.28999999999999998</v>
      </c>
      <c r="BZ81" s="62">
        <v>0.85</v>
      </c>
      <c r="CA81" s="62">
        <v>183</v>
      </c>
      <c r="CB81" s="62" t="s">
        <v>7</v>
      </c>
      <c r="CC81" s="62">
        <v>19.5</v>
      </c>
      <c r="CD81" s="62">
        <v>1.9</v>
      </c>
      <c r="CE81" s="62">
        <v>74</v>
      </c>
      <c r="CF81" s="62">
        <v>86.4</v>
      </c>
      <c r="CG81" s="62">
        <v>16.77</v>
      </c>
      <c r="CH81" s="62">
        <v>0.08</v>
      </c>
      <c r="CI81" s="62">
        <v>4.63</v>
      </c>
      <c r="CJ81" s="62" t="s">
        <v>14</v>
      </c>
      <c r="CK81" s="62">
        <v>8.99</v>
      </c>
      <c r="CL81" s="62">
        <v>2.73</v>
      </c>
      <c r="CM81" s="62">
        <v>2.1793499999999999</v>
      </c>
      <c r="CN81" s="62">
        <v>3.55</v>
      </c>
      <c r="CO81" s="62">
        <v>0.19</v>
      </c>
      <c r="CP81" s="62">
        <v>5.62</v>
      </c>
      <c r="CQ81" s="62">
        <v>0.38</v>
      </c>
      <c r="CR81" s="62">
        <v>53.5</v>
      </c>
      <c r="CS81" s="62">
        <v>0.9</v>
      </c>
      <c r="CT81" s="62">
        <v>0.03</v>
      </c>
      <c r="CU81" s="62">
        <v>0.08</v>
      </c>
    </row>
    <row r="82" spans="1:99" x14ac:dyDescent="0.25">
      <c r="A82" s="62" t="s">
        <v>345</v>
      </c>
      <c r="B82" s="62" t="s">
        <v>335</v>
      </c>
      <c r="C82" s="62" t="s">
        <v>336</v>
      </c>
      <c r="D82" s="62">
        <v>37.411698161399997</v>
      </c>
      <c r="E82" s="62">
        <v>-108.150017472</v>
      </c>
      <c r="F82" s="62" t="s">
        <v>381</v>
      </c>
      <c r="G82" s="61" t="s">
        <v>295</v>
      </c>
      <c r="H82" s="61" t="s">
        <v>480</v>
      </c>
      <c r="I82" s="73">
        <v>45533</v>
      </c>
      <c r="J82" s="63" t="s">
        <v>390</v>
      </c>
      <c r="K82" s="63" t="s">
        <v>391</v>
      </c>
      <c r="L82" s="63" t="s">
        <v>392</v>
      </c>
      <c r="M82" s="63" t="s">
        <v>481</v>
      </c>
      <c r="N82" s="61"/>
      <c r="O82" s="63" t="s">
        <v>395</v>
      </c>
      <c r="P82" s="63" t="s">
        <v>401</v>
      </c>
      <c r="Q82" s="63"/>
      <c r="X82" s="62">
        <v>8.86</v>
      </c>
      <c r="Y82" s="62">
        <v>3.2</v>
      </c>
      <c r="Z82" s="62">
        <v>2.7</v>
      </c>
      <c r="AA82" s="62">
        <v>2.1</v>
      </c>
      <c r="AB82" s="62">
        <v>0.53</v>
      </c>
      <c r="AC82" s="62">
        <v>7.0000000000000007E-2</v>
      </c>
      <c r="AD82" s="62" t="s">
        <v>14</v>
      </c>
      <c r="AE82" s="62">
        <v>28.1</v>
      </c>
      <c r="AF82" s="62">
        <v>0.24</v>
      </c>
      <c r="AG82" s="62" t="s">
        <v>7</v>
      </c>
      <c r="AH82" s="62" t="s">
        <v>8</v>
      </c>
      <c r="AI82" s="66" t="s">
        <v>11</v>
      </c>
      <c r="AJ82" s="62">
        <v>1096</v>
      </c>
      <c r="AK82" s="62" t="s">
        <v>8</v>
      </c>
      <c r="AL82" s="62" t="s">
        <v>9</v>
      </c>
      <c r="AM82" s="62" t="s">
        <v>10</v>
      </c>
      <c r="AN82" s="62">
        <v>74.599999999999994</v>
      </c>
      <c r="AO82" s="62">
        <v>4</v>
      </c>
      <c r="AP82" s="62">
        <v>14</v>
      </c>
      <c r="AQ82" s="62">
        <v>0.6</v>
      </c>
      <c r="AR82" s="62" t="s">
        <v>11</v>
      </c>
      <c r="AS82" s="62">
        <v>3.47</v>
      </c>
      <c r="AT82" s="62">
        <v>2.29</v>
      </c>
      <c r="AU82" s="62">
        <v>1.48</v>
      </c>
      <c r="AV82" s="62">
        <v>22</v>
      </c>
      <c r="AW82" s="62">
        <v>4.45</v>
      </c>
      <c r="AX82" s="62">
        <v>1</v>
      </c>
      <c r="AY82" s="62">
        <v>4</v>
      </c>
      <c r="AZ82" s="62">
        <v>0.76</v>
      </c>
      <c r="BA82" s="62" t="s">
        <v>10</v>
      </c>
      <c r="BB82" s="62">
        <v>41.3</v>
      </c>
      <c r="BC82" s="62">
        <v>11</v>
      </c>
      <c r="BD82" s="62">
        <v>0.33</v>
      </c>
      <c r="BE82" s="62">
        <v>949</v>
      </c>
      <c r="BF82" s="62" t="s">
        <v>12</v>
      </c>
      <c r="BG82" s="62">
        <v>12</v>
      </c>
      <c r="BH82" s="62">
        <v>31.5</v>
      </c>
      <c r="BI82" s="62">
        <v>8</v>
      </c>
      <c r="BJ82" s="62">
        <v>17</v>
      </c>
      <c r="BK82" s="62">
        <v>8.48</v>
      </c>
      <c r="BL82" s="62">
        <v>48.1</v>
      </c>
      <c r="BM82" s="66" t="s">
        <v>13</v>
      </c>
      <c r="BN82" s="62" t="s">
        <v>9</v>
      </c>
      <c r="BO82" s="62" t="s">
        <v>8</v>
      </c>
      <c r="BP82" s="62" t="s">
        <v>7</v>
      </c>
      <c r="BQ82" s="62">
        <v>5.4</v>
      </c>
      <c r="BR82" s="62" t="s">
        <v>7</v>
      </c>
      <c r="BS82" s="62">
        <v>874</v>
      </c>
      <c r="BT82" s="62">
        <v>0.7</v>
      </c>
      <c r="BU82" s="62">
        <v>0.6</v>
      </c>
      <c r="BV82" s="62" t="s">
        <v>16</v>
      </c>
      <c r="BW82" s="62">
        <v>7.3</v>
      </c>
      <c r="BX82" s="62" t="s">
        <v>15</v>
      </c>
      <c r="BY82" s="62">
        <v>0.34</v>
      </c>
      <c r="BZ82" s="62">
        <v>1.72</v>
      </c>
      <c r="CA82" s="62">
        <v>62</v>
      </c>
      <c r="CB82" s="62" t="s">
        <v>7</v>
      </c>
      <c r="CC82" s="62">
        <v>21.2</v>
      </c>
      <c r="CD82" s="62">
        <v>2.1</v>
      </c>
      <c r="CE82" s="62">
        <v>73</v>
      </c>
      <c r="CF82" s="62">
        <v>142</v>
      </c>
      <c r="CG82" s="62">
        <v>17.899999999999999</v>
      </c>
      <c r="CH82" s="62">
        <v>0.14000000000000001</v>
      </c>
      <c r="CI82" s="62">
        <v>4.68</v>
      </c>
      <c r="CJ82" s="62" t="s">
        <v>14</v>
      </c>
      <c r="CK82" s="62">
        <v>4.18</v>
      </c>
      <c r="CL82" s="62">
        <v>2.6</v>
      </c>
      <c r="CM82" s="62">
        <v>1.3297300000000001</v>
      </c>
      <c r="CN82" s="62">
        <v>0.95</v>
      </c>
      <c r="CO82" s="62">
        <v>0.13</v>
      </c>
      <c r="CP82" s="62">
        <v>4.68</v>
      </c>
      <c r="CQ82" s="62">
        <v>0.18</v>
      </c>
      <c r="CR82" s="62">
        <v>62.13</v>
      </c>
      <c r="CS82" s="62">
        <v>0.46</v>
      </c>
      <c r="CT82" s="62" t="s">
        <v>14</v>
      </c>
      <c r="CU82" s="62">
        <v>0.1</v>
      </c>
    </row>
    <row r="83" spans="1:99" x14ac:dyDescent="0.25">
      <c r="A83" s="62" t="s">
        <v>345</v>
      </c>
      <c r="B83" s="62" t="s">
        <v>337</v>
      </c>
      <c r="C83" s="62" t="s">
        <v>338</v>
      </c>
      <c r="D83" s="62">
        <v>37.426693327800002</v>
      </c>
      <c r="E83" s="62">
        <v>-108.106128574</v>
      </c>
      <c r="F83" s="62" t="s">
        <v>381</v>
      </c>
      <c r="G83" s="61" t="s">
        <v>339</v>
      </c>
      <c r="H83" s="61" t="s">
        <v>482</v>
      </c>
      <c r="I83" s="73">
        <v>45533</v>
      </c>
      <c r="J83" s="63" t="s">
        <v>390</v>
      </c>
      <c r="K83" s="63" t="s">
        <v>391</v>
      </c>
      <c r="L83" s="63" t="s">
        <v>392</v>
      </c>
      <c r="M83" s="63" t="s">
        <v>481</v>
      </c>
      <c r="N83" s="61"/>
      <c r="O83" s="63" t="s">
        <v>395</v>
      </c>
      <c r="P83" s="63" t="s">
        <v>396</v>
      </c>
      <c r="Q83" s="63"/>
      <c r="X83" s="62">
        <v>9.9700000000000006</v>
      </c>
      <c r="Y83" s="62">
        <v>1.4</v>
      </c>
      <c r="Z83" s="62">
        <v>1.34</v>
      </c>
      <c r="AA83" s="62">
        <v>4.8</v>
      </c>
      <c r="AB83" s="62">
        <v>0.09</v>
      </c>
      <c r="AC83" s="62">
        <v>0.01</v>
      </c>
      <c r="AD83" s="62" t="s">
        <v>14</v>
      </c>
      <c r="AE83" s="62">
        <v>27.7</v>
      </c>
      <c r="AF83" s="62">
        <v>0.13</v>
      </c>
      <c r="AG83" s="62" t="s">
        <v>7</v>
      </c>
      <c r="AH83" s="62" t="s">
        <v>8</v>
      </c>
      <c r="AI83" s="66" t="s">
        <v>11</v>
      </c>
      <c r="AJ83" s="62">
        <v>1228</v>
      </c>
      <c r="AK83" s="62" t="s">
        <v>8</v>
      </c>
      <c r="AL83" s="62">
        <v>0.2</v>
      </c>
      <c r="AM83" s="62" t="s">
        <v>10</v>
      </c>
      <c r="AN83" s="62">
        <v>62.9</v>
      </c>
      <c r="AO83" s="62" t="s">
        <v>15</v>
      </c>
      <c r="AP83" s="62">
        <v>16</v>
      </c>
      <c r="AQ83" s="62">
        <v>1.1000000000000001</v>
      </c>
      <c r="AR83" s="62">
        <v>12</v>
      </c>
      <c r="AS83" s="62">
        <v>2.23</v>
      </c>
      <c r="AT83" s="62">
        <v>1.6</v>
      </c>
      <c r="AU83" s="62">
        <v>0.88</v>
      </c>
      <c r="AV83" s="62">
        <v>30</v>
      </c>
      <c r="AW83" s="62">
        <v>2.5099999999999998</v>
      </c>
      <c r="AX83" s="62">
        <v>1</v>
      </c>
      <c r="AY83" s="62">
        <v>6</v>
      </c>
      <c r="AZ83" s="62">
        <v>0.51</v>
      </c>
      <c r="BA83" s="62" t="s">
        <v>10</v>
      </c>
      <c r="BB83" s="62">
        <v>41.4</v>
      </c>
      <c r="BC83" s="62" t="s">
        <v>11</v>
      </c>
      <c r="BD83" s="62">
        <v>0.3</v>
      </c>
      <c r="BE83" s="62">
        <v>427</v>
      </c>
      <c r="BF83" s="62" t="s">
        <v>12</v>
      </c>
      <c r="BG83" s="62">
        <v>17</v>
      </c>
      <c r="BH83" s="62">
        <v>19</v>
      </c>
      <c r="BI83" s="62" t="s">
        <v>8</v>
      </c>
      <c r="BJ83" s="62">
        <v>12</v>
      </c>
      <c r="BK83" s="62">
        <v>6.04</v>
      </c>
      <c r="BL83" s="62">
        <v>120</v>
      </c>
      <c r="BM83" s="66" t="s">
        <v>13</v>
      </c>
      <c r="BN83" s="62">
        <v>0.4</v>
      </c>
      <c r="BO83" s="62" t="s">
        <v>8</v>
      </c>
      <c r="BP83" s="62" t="s">
        <v>7</v>
      </c>
      <c r="BQ83" s="62">
        <v>3</v>
      </c>
      <c r="BR83" s="62" t="s">
        <v>7</v>
      </c>
      <c r="BS83" s="62">
        <v>590</v>
      </c>
      <c r="BT83" s="62">
        <v>0.7</v>
      </c>
      <c r="BU83" s="62">
        <v>0.36</v>
      </c>
      <c r="BV83" s="62" t="s">
        <v>16</v>
      </c>
      <c r="BW83" s="62">
        <v>17.7</v>
      </c>
      <c r="BX83" s="62">
        <v>0.6</v>
      </c>
      <c r="BY83" s="62">
        <v>0.26</v>
      </c>
      <c r="BZ83" s="62">
        <v>5.51</v>
      </c>
      <c r="CA83" s="62">
        <v>50</v>
      </c>
      <c r="CB83" s="62">
        <v>2</v>
      </c>
      <c r="CC83" s="62">
        <v>15.5</v>
      </c>
      <c r="CD83" s="62">
        <v>1.8</v>
      </c>
      <c r="CE83" s="62">
        <v>32</v>
      </c>
      <c r="CF83" s="62">
        <v>236</v>
      </c>
      <c r="CG83" s="62">
        <v>19.62</v>
      </c>
      <c r="CH83" s="62">
        <v>0.13</v>
      </c>
      <c r="CI83" s="62">
        <v>1.89</v>
      </c>
      <c r="CJ83" s="62" t="s">
        <v>14</v>
      </c>
      <c r="CK83" s="62">
        <v>2</v>
      </c>
      <c r="CL83" s="62">
        <v>6.12</v>
      </c>
      <c r="CM83" s="62">
        <v>2.0897899999999998</v>
      </c>
      <c r="CN83" s="62">
        <v>0.15</v>
      </c>
      <c r="CO83" s="62">
        <v>0.06</v>
      </c>
      <c r="CP83" s="62">
        <v>5.9</v>
      </c>
      <c r="CQ83" s="62">
        <v>0.03</v>
      </c>
      <c r="CR83" s="62">
        <v>61.56</v>
      </c>
      <c r="CS83" s="62">
        <v>0.2</v>
      </c>
      <c r="CT83" s="62" t="s">
        <v>14</v>
      </c>
      <c r="CU83" s="62">
        <v>7.0000000000000007E-2</v>
      </c>
    </row>
    <row r="84" spans="1:99" x14ac:dyDescent="0.25">
      <c r="A84" s="62" t="s">
        <v>345</v>
      </c>
      <c r="B84" s="62" t="s">
        <v>340</v>
      </c>
      <c r="C84" s="62" t="s">
        <v>341</v>
      </c>
      <c r="D84" s="62">
        <v>37.433508389499998</v>
      </c>
      <c r="E84" s="62">
        <v>-108.132652802</v>
      </c>
      <c r="F84" s="62" t="s">
        <v>381</v>
      </c>
      <c r="G84" s="61" t="s">
        <v>342</v>
      </c>
      <c r="H84" s="61" t="s">
        <v>483</v>
      </c>
      <c r="I84" s="73">
        <v>45533</v>
      </c>
      <c r="J84" s="63" t="s">
        <v>390</v>
      </c>
      <c r="K84" s="63" t="s">
        <v>391</v>
      </c>
      <c r="L84" s="63" t="s">
        <v>392</v>
      </c>
      <c r="M84" s="63" t="s">
        <v>481</v>
      </c>
      <c r="N84" s="61"/>
      <c r="O84" s="63" t="s">
        <v>400</v>
      </c>
      <c r="P84" s="63" t="s">
        <v>401</v>
      </c>
      <c r="Q84" s="63"/>
      <c r="R84" s="62">
        <v>4</v>
      </c>
      <c r="S84" s="62" t="s">
        <v>7</v>
      </c>
      <c r="T84" s="62" t="s">
        <v>11</v>
      </c>
      <c r="X84" s="62">
        <v>8.9600000000000009</v>
      </c>
      <c r="Y84" s="62">
        <v>2.9</v>
      </c>
      <c r="Z84" s="62">
        <v>2.97</v>
      </c>
      <c r="AA84" s="62">
        <v>2.2000000000000002</v>
      </c>
      <c r="AB84" s="62">
        <v>0.78</v>
      </c>
      <c r="AC84" s="62">
        <v>0.08</v>
      </c>
      <c r="AD84" s="62">
        <v>7.0000000000000007E-2</v>
      </c>
      <c r="AE84" s="62">
        <v>29.3</v>
      </c>
      <c r="AF84" s="62">
        <v>0.27</v>
      </c>
      <c r="AG84" s="62" t="s">
        <v>7</v>
      </c>
      <c r="AH84" s="62" t="s">
        <v>8</v>
      </c>
      <c r="AI84" s="66">
        <v>11</v>
      </c>
      <c r="AJ84" s="62">
        <v>1035</v>
      </c>
      <c r="AK84" s="62" t="s">
        <v>8</v>
      </c>
      <c r="AL84" s="62" t="s">
        <v>9</v>
      </c>
      <c r="AM84" s="62" t="s">
        <v>10</v>
      </c>
      <c r="AN84" s="62">
        <v>53.7</v>
      </c>
      <c r="AO84" s="62">
        <v>6.5</v>
      </c>
      <c r="AP84" s="62">
        <v>13</v>
      </c>
      <c r="AQ84" s="62">
        <v>0.9</v>
      </c>
      <c r="AR84" s="62">
        <v>10</v>
      </c>
      <c r="AS84" s="62">
        <v>3.45</v>
      </c>
      <c r="AT84" s="62">
        <v>2.17</v>
      </c>
      <c r="AU84" s="62">
        <v>1.31</v>
      </c>
      <c r="AV84" s="62">
        <v>23</v>
      </c>
      <c r="AW84" s="62">
        <v>4.1100000000000003</v>
      </c>
      <c r="AX84" s="62">
        <v>1</v>
      </c>
      <c r="AY84" s="62">
        <v>3</v>
      </c>
      <c r="AZ84" s="62">
        <v>0.71</v>
      </c>
      <c r="BA84" s="62" t="s">
        <v>10</v>
      </c>
      <c r="BB84" s="62">
        <v>28.4</v>
      </c>
      <c r="BC84" s="62">
        <v>45</v>
      </c>
      <c r="BD84" s="62">
        <v>0.32</v>
      </c>
      <c r="BE84" s="62">
        <v>1137</v>
      </c>
      <c r="BF84" s="62">
        <v>2</v>
      </c>
      <c r="BG84" s="62">
        <v>13</v>
      </c>
      <c r="BH84" s="62">
        <v>25.3</v>
      </c>
      <c r="BI84" s="62">
        <v>9</v>
      </c>
      <c r="BJ84" s="62">
        <v>8</v>
      </c>
      <c r="BK84" s="62">
        <v>6.46</v>
      </c>
      <c r="BL84" s="62">
        <v>57.3</v>
      </c>
      <c r="BM84" s="66" t="s">
        <v>13</v>
      </c>
      <c r="BN84" s="62" t="s">
        <v>9</v>
      </c>
      <c r="BO84" s="62" t="s">
        <v>8</v>
      </c>
      <c r="BP84" s="62" t="s">
        <v>7</v>
      </c>
      <c r="BQ84" s="62">
        <v>4.5999999999999996</v>
      </c>
      <c r="BR84" s="62" t="s">
        <v>7</v>
      </c>
      <c r="BS84" s="62">
        <v>818</v>
      </c>
      <c r="BT84" s="62">
        <v>0.8</v>
      </c>
      <c r="BU84" s="62">
        <v>0.59</v>
      </c>
      <c r="BV84" s="62" t="s">
        <v>16</v>
      </c>
      <c r="BW84" s="62">
        <v>9.1999999999999993</v>
      </c>
      <c r="BX84" s="62" t="s">
        <v>15</v>
      </c>
      <c r="BY84" s="62">
        <v>0.31</v>
      </c>
      <c r="BZ84" s="62">
        <v>3.3</v>
      </c>
      <c r="CA84" s="62">
        <v>81</v>
      </c>
      <c r="CB84" s="62" t="s">
        <v>7</v>
      </c>
      <c r="CC84" s="62">
        <v>20.2</v>
      </c>
      <c r="CD84" s="62">
        <v>2.1</v>
      </c>
      <c r="CE84" s="62">
        <v>56</v>
      </c>
      <c r="CF84" s="62">
        <v>119</v>
      </c>
      <c r="CG84" s="62">
        <v>17.239999999999998</v>
      </c>
      <c r="CH84" s="62">
        <v>0.12</v>
      </c>
      <c r="CI84" s="62">
        <v>3.98</v>
      </c>
      <c r="CJ84" s="62" t="s">
        <v>14</v>
      </c>
      <c r="CK84" s="62">
        <v>4.33</v>
      </c>
      <c r="CL84" s="62">
        <v>2.59</v>
      </c>
      <c r="CM84" s="62">
        <v>3.3493300000000001</v>
      </c>
      <c r="CN84" s="62">
        <v>1.35</v>
      </c>
      <c r="CO84" s="62">
        <v>0.15</v>
      </c>
      <c r="CP84" s="62">
        <v>4.6500000000000004</v>
      </c>
      <c r="CQ84" s="62">
        <v>0.17</v>
      </c>
      <c r="CR84" s="62">
        <v>60.85</v>
      </c>
      <c r="CS84" s="62">
        <v>0.42</v>
      </c>
      <c r="CT84" s="62">
        <v>0.02</v>
      </c>
      <c r="CU84" s="62">
        <v>0.1</v>
      </c>
    </row>
    <row r="85" spans="1:99" x14ac:dyDescent="0.25">
      <c r="A85" s="62" t="s">
        <v>345</v>
      </c>
      <c r="B85" s="62" t="s">
        <v>343</v>
      </c>
      <c r="C85" s="62" t="s">
        <v>344</v>
      </c>
      <c r="G85" s="61" t="s">
        <v>217</v>
      </c>
      <c r="H85" s="61"/>
      <c r="J85" s="63"/>
      <c r="K85" s="63"/>
      <c r="L85" s="63"/>
      <c r="M85" s="63"/>
      <c r="N85" s="61"/>
      <c r="O85" s="63"/>
      <c r="P85" s="63"/>
      <c r="Q85" s="63"/>
      <c r="X85" s="62">
        <v>9.3800000000000008</v>
      </c>
      <c r="Y85" s="62">
        <v>0.8</v>
      </c>
      <c r="Z85" s="62">
        <v>3.65</v>
      </c>
      <c r="AA85" s="62">
        <v>3.4</v>
      </c>
      <c r="AB85" s="62">
        <v>0.06</v>
      </c>
      <c r="AC85" s="62">
        <v>0.08</v>
      </c>
      <c r="AD85" s="62">
        <v>0.01</v>
      </c>
      <c r="AE85" s="62">
        <v>27.9</v>
      </c>
      <c r="AF85" s="62">
        <v>0.08</v>
      </c>
      <c r="AG85" s="62" t="s">
        <v>7</v>
      </c>
      <c r="AH85" s="62" t="s">
        <v>8</v>
      </c>
      <c r="AI85" s="66" t="s">
        <v>11</v>
      </c>
      <c r="AJ85" s="62">
        <v>624</v>
      </c>
      <c r="AK85" s="62">
        <v>9</v>
      </c>
      <c r="AL85" s="62" t="s">
        <v>9</v>
      </c>
      <c r="AM85" s="62">
        <v>0.3</v>
      </c>
      <c r="AN85" s="62">
        <v>257</v>
      </c>
      <c r="AO85" s="62">
        <v>0.9</v>
      </c>
      <c r="AP85" s="62">
        <v>13</v>
      </c>
      <c r="AQ85" s="62">
        <v>1.4</v>
      </c>
      <c r="AR85" s="62" t="s">
        <v>11</v>
      </c>
      <c r="AS85" s="62">
        <v>7.87</v>
      </c>
      <c r="AT85" s="62">
        <v>4.51</v>
      </c>
      <c r="AU85" s="62">
        <v>3.65</v>
      </c>
      <c r="AV85" s="62">
        <v>35</v>
      </c>
      <c r="AW85" s="62">
        <v>9.31</v>
      </c>
      <c r="AX85" s="62">
        <v>1</v>
      </c>
      <c r="AY85" s="62">
        <v>26</v>
      </c>
      <c r="AZ85" s="62">
        <v>1.52</v>
      </c>
      <c r="BA85" s="62" t="s">
        <v>10</v>
      </c>
      <c r="BB85" s="62">
        <v>154</v>
      </c>
      <c r="BC85" s="62">
        <v>32</v>
      </c>
      <c r="BD85" s="62">
        <v>0.62</v>
      </c>
      <c r="BE85" s="62">
        <v>1693</v>
      </c>
      <c r="BF85" s="62">
        <v>7</v>
      </c>
      <c r="BG85" s="62">
        <v>244</v>
      </c>
      <c r="BH85" s="62">
        <v>84.7</v>
      </c>
      <c r="BI85" s="62">
        <v>8</v>
      </c>
      <c r="BJ85" s="62">
        <v>13</v>
      </c>
      <c r="BK85" s="62">
        <v>26.21</v>
      </c>
      <c r="BL85" s="62">
        <v>113</v>
      </c>
      <c r="BM85" s="66" t="s">
        <v>13</v>
      </c>
      <c r="BN85" s="62">
        <v>0.6</v>
      </c>
      <c r="BO85" s="62" t="s">
        <v>8</v>
      </c>
      <c r="BP85" s="62" t="s">
        <v>7</v>
      </c>
      <c r="BQ85" s="62">
        <v>12.5</v>
      </c>
      <c r="BR85" s="62">
        <v>7</v>
      </c>
      <c r="BS85" s="62">
        <v>762</v>
      </c>
      <c r="BT85" s="62">
        <v>18.100000000000001</v>
      </c>
      <c r="BU85" s="62">
        <v>1.41</v>
      </c>
      <c r="BV85" s="62" t="s">
        <v>16</v>
      </c>
      <c r="BW85" s="62">
        <v>30.9</v>
      </c>
      <c r="BX85" s="62" t="s">
        <v>15</v>
      </c>
      <c r="BY85" s="62">
        <v>0.64</v>
      </c>
      <c r="BZ85" s="62">
        <v>8.7799999999999994</v>
      </c>
      <c r="CA85" s="62" t="s">
        <v>8</v>
      </c>
      <c r="CB85" s="62">
        <v>2</v>
      </c>
      <c r="CC85" s="62">
        <v>43.1</v>
      </c>
      <c r="CD85" s="62">
        <v>4.2</v>
      </c>
      <c r="CE85" s="62">
        <v>244</v>
      </c>
      <c r="CF85" s="62">
        <v>1111</v>
      </c>
      <c r="CG85" s="62">
        <v>18.329999999999998</v>
      </c>
      <c r="CH85" s="62">
        <v>7.0000000000000007E-2</v>
      </c>
      <c r="CI85" s="62">
        <v>1.08</v>
      </c>
      <c r="CJ85" s="62" t="s">
        <v>14</v>
      </c>
      <c r="CK85" s="62">
        <v>5.33</v>
      </c>
      <c r="CL85" s="62">
        <v>4.2</v>
      </c>
      <c r="CM85" s="62">
        <v>1.66967</v>
      </c>
      <c r="CN85" s="62">
        <v>0.11</v>
      </c>
      <c r="CO85" s="62">
        <v>0.22</v>
      </c>
      <c r="CP85" s="62">
        <v>8.69</v>
      </c>
      <c r="CQ85" s="62">
        <v>0.16</v>
      </c>
      <c r="CR85" s="62">
        <v>59.32</v>
      </c>
      <c r="CS85" s="62">
        <v>0.15</v>
      </c>
      <c r="CT85" s="62" t="s">
        <v>14</v>
      </c>
      <c r="CU85" s="62">
        <v>0.1</v>
      </c>
    </row>
    <row r="86" spans="1:99" x14ac:dyDescent="0.25">
      <c r="A86" s="62" t="s">
        <v>374</v>
      </c>
      <c r="B86" s="62" t="s">
        <v>347</v>
      </c>
      <c r="C86" s="63" t="s">
        <v>348</v>
      </c>
      <c r="D86" s="63">
        <v>37.398401999999997</v>
      </c>
      <c r="E86" s="63">
        <v>-108.03189</v>
      </c>
      <c r="F86" s="62" t="s">
        <v>381</v>
      </c>
      <c r="G86" s="60"/>
      <c r="H86" s="60" t="s">
        <v>484</v>
      </c>
      <c r="I86" s="73">
        <v>45483</v>
      </c>
      <c r="J86" s="62" t="s">
        <v>390</v>
      </c>
      <c r="K86" s="62" t="s">
        <v>391</v>
      </c>
      <c r="L86" s="62" t="s">
        <v>392</v>
      </c>
      <c r="M86" s="62" t="s">
        <v>393</v>
      </c>
      <c r="N86" s="60"/>
      <c r="O86" s="62" t="s">
        <v>395</v>
      </c>
      <c r="P86" s="62" t="s">
        <v>396</v>
      </c>
      <c r="X86" s="62">
        <v>9.3000000000000007</v>
      </c>
      <c r="Y86" s="62">
        <v>3.5</v>
      </c>
      <c r="Z86" s="62">
        <v>4.08</v>
      </c>
      <c r="AA86" s="62">
        <v>2</v>
      </c>
      <c r="AB86" s="62">
        <v>0.85</v>
      </c>
      <c r="AC86" s="62">
        <v>0.13</v>
      </c>
      <c r="AD86" s="62" t="s">
        <v>14</v>
      </c>
      <c r="AE86" s="62">
        <v>28.6</v>
      </c>
      <c r="AF86" s="62">
        <v>0.31</v>
      </c>
      <c r="AG86" s="62" t="s">
        <v>7</v>
      </c>
      <c r="AH86" s="62" t="s">
        <v>8</v>
      </c>
      <c r="AI86" s="66" t="s">
        <v>11</v>
      </c>
      <c r="AJ86" s="62">
        <v>977</v>
      </c>
      <c r="AK86" s="62" t="s">
        <v>8</v>
      </c>
      <c r="AL86" s="62">
        <v>0.2</v>
      </c>
      <c r="AM86" s="62" t="s">
        <v>10</v>
      </c>
      <c r="AN86" s="62">
        <v>93.7</v>
      </c>
      <c r="AO86" s="62">
        <v>8.1</v>
      </c>
      <c r="AP86" s="62">
        <v>17</v>
      </c>
      <c r="AQ86" s="62">
        <v>0.4</v>
      </c>
      <c r="AR86" s="62" t="s">
        <v>11</v>
      </c>
      <c r="AS86" s="62">
        <v>4.08</v>
      </c>
      <c r="AT86" s="62">
        <v>2.31</v>
      </c>
      <c r="AU86" s="62">
        <v>1.86</v>
      </c>
      <c r="AV86" s="62">
        <v>21</v>
      </c>
      <c r="AW86" s="62">
        <v>5.09</v>
      </c>
      <c r="AX86" s="62">
        <v>1</v>
      </c>
      <c r="AY86" s="62">
        <v>4</v>
      </c>
      <c r="AZ86" s="62">
        <v>0.81</v>
      </c>
      <c r="BA86" s="62" t="s">
        <v>10</v>
      </c>
      <c r="BB86" s="62">
        <v>49.7</v>
      </c>
      <c r="BC86" s="62">
        <v>13</v>
      </c>
      <c r="BD86" s="62">
        <v>0.34</v>
      </c>
      <c r="BE86" s="62">
        <v>595</v>
      </c>
      <c r="BF86" s="62">
        <v>2</v>
      </c>
      <c r="BG86" s="62">
        <v>24</v>
      </c>
      <c r="BH86" s="62">
        <v>39.700000000000003</v>
      </c>
      <c r="BI86" s="62">
        <v>7</v>
      </c>
      <c r="BJ86" s="62">
        <v>9</v>
      </c>
      <c r="BK86" s="62">
        <v>10.56</v>
      </c>
      <c r="BL86" s="62">
        <v>53.6</v>
      </c>
      <c r="BM86" s="66" t="s">
        <v>13</v>
      </c>
      <c r="BN86" s="62">
        <v>0.2</v>
      </c>
      <c r="BO86" s="62">
        <v>6</v>
      </c>
      <c r="BP86" s="62" t="s">
        <v>7</v>
      </c>
      <c r="BQ86" s="62">
        <v>7</v>
      </c>
      <c r="BR86" s="62">
        <v>1</v>
      </c>
      <c r="BS86" s="62">
        <v>1161</v>
      </c>
      <c r="BT86" s="62">
        <v>1.1000000000000001</v>
      </c>
      <c r="BU86" s="62">
        <v>0.71</v>
      </c>
      <c r="BV86" s="62" t="s">
        <v>16</v>
      </c>
      <c r="BW86" s="62">
        <v>6</v>
      </c>
      <c r="BX86" s="62" t="s">
        <v>15</v>
      </c>
      <c r="BY86" s="62">
        <v>0.35</v>
      </c>
      <c r="BZ86" s="62">
        <v>1.97</v>
      </c>
      <c r="CA86" s="62">
        <v>85</v>
      </c>
      <c r="CB86" s="62" t="s">
        <v>7</v>
      </c>
      <c r="CC86" s="62">
        <v>21.7</v>
      </c>
      <c r="CD86" s="62">
        <v>2.2999999999999998</v>
      </c>
      <c r="CE86" s="62">
        <v>50</v>
      </c>
      <c r="CF86" s="62">
        <v>163</v>
      </c>
      <c r="CG86" s="62">
        <v>17.38</v>
      </c>
      <c r="CH86" s="62">
        <v>0.1</v>
      </c>
      <c r="CI86" s="62">
        <v>5.0199999999999996</v>
      </c>
      <c r="CJ86" s="62" t="s">
        <v>14</v>
      </c>
      <c r="CK86" s="62">
        <v>5.83</v>
      </c>
      <c r="CL86" s="62">
        <v>2.4700000000000002</v>
      </c>
      <c r="CM86" s="62">
        <v>1.9998</v>
      </c>
      <c r="CN86" s="62">
        <v>1.4</v>
      </c>
      <c r="CO86" s="62">
        <v>0.08</v>
      </c>
      <c r="CP86" s="62">
        <v>5.16</v>
      </c>
      <c r="CQ86" s="62">
        <v>0.28999999999999998</v>
      </c>
      <c r="CR86" s="62">
        <v>59.07</v>
      </c>
      <c r="CS86" s="62">
        <v>0.55000000000000004</v>
      </c>
      <c r="CT86" s="62">
        <v>0.02</v>
      </c>
      <c r="CU86" s="62">
        <v>0.15</v>
      </c>
    </row>
    <row r="87" spans="1:99" x14ac:dyDescent="0.25">
      <c r="A87" s="62" t="s">
        <v>374</v>
      </c>
      <c r="B87" s="62" t="s">
        <v>349</v>
      </c>
      <c r="C87" s="63" t="s">
        <v>350</v>
      </c>
      <c r="D87" s="63">
        <v>37.405208000000002</v>
      </c>
      <c r="E87" s="63">
        <v>-108.02644100000001</v>
      </c>
      <c r="F87" s="62" t="s">
        <v>381</v>
      </c>
      <c r="G87" s="60"/>
      <c r="H87" s="60" t="s">
        <v>485</v>
      </c>
      <c r="I87" s="73">
        <v>45483</v>
      </c>
      <c r="J87" s="62" t="s">
        <v>390</v>
      </c>
      <c r="K87" s="62" t="s">
        <v>440</v>
      </c>
      <c r="L87" s="62" t="s">
        <v>486</v>
      </c>
      <c r="M87" s="62" t="s">
        <v>421</v>
      </c>
      <c r="N87" s="60"/>
      <c r="O87" s="62" t="s">
        <v>408</v>
      </c>
      <c r="P87" s="62" t="s">
        <v>465</v>
      </c>
      <c r="R87" s="62">
        <v>1450</v>
      </c>
      <c r="S87" s="62" t="s">
        <v>7</v>
      </c>
      <c r="T87" s="62" t="s">
        <v>11</v>
      </c>
      <c r="X87" s="62">
        <v>2.68</v>
      </c>
      <c r="Y87" s="62" t="s">
        <v>9</v>
      </c>
      <c r="Z87" s="62">
        <v>1.1499999999999999</v>
      </c>
      <c r="AA87" s="62">
        <v>1.1000000000000001</v>
      </c>
      <c r="AB87" s="62">
        <v>0.12</v>
      </c>
      <c r="AC87" s="62">
        <v>0.12</v>
      </c>
      <c r="AD87" s="62">
        <v>1.06</v>
      </c>
      <c r="AE87" s="62" t="s">
        <v>20</v>
      </c>
      <c r="AF87" s="62">
        <v>0.16</v>
      </c>
      <c r="AG87" s="62">
        <v>40</v>
      </c>
      <c r="AH87" s="62">
        <v>564</v>
      </c>
      <c r="AI87" s="66">
        <v>16</v>
      </c>
      <c r="AJ87" s="62" t="s">
        <v>56</v>
      </c>
      <c r="AK87" s="62" t="s">
        <v>8</v>
      </c>
      <c r="AL87" s="62">
        <v>0.2</v>
      </c>
      <c r="AM87" s="62">
        <v>3.8</v>
      </c>
      <c r="AN87" s="62">
        <v>142</v>
      </c>
      <c r="AO87" s="62">
        <v>4.8</v>
      </c>
      <c r="AP87" s="62">
        <v>46</v>
      </c>
      <c r="AQ87" s="62">
        <v>3.1</v>
      </c>
      <c r="AR87" s="62">
        <v>173</v>
      </c>
      <c r="AS87" s="62">
        <v>2.79</v>
      </c>
      <c r="AT87" s="62">
        <v>1.45</v>
      </c>
      <c r="AU87" s="62">
        <v>1.72</v>
      </c>
      <c r="AV87" s="62">
        <v>9</v>
      </c>
      <c r="AW87" s="62">
        <v>4.8499999999999996</v>
      </c>
      <c r="AX87" s="62">
        <v>5</v>
      </c>
      <c r="AY87" s="62">
        <v>3</v>
      </c>
      <c r="AZ87" s="62">
        <v>0.51</v>
      </c>
      <c r="BA87" s="62" t="s">
        <v>10</v>
      </c>
      <c r="BB87" s="62">
        <v>80.400000000000006</v>
      </c>
      <c r="BC87" s="62">
        <v>38</v>
      </c>
      <c r="BD87" s="62">
        <v>0.22</v>
      </c>
      <c r="BE87" s="62">
        <v>63</v>
      </c>
      <c r="BF87" s="62">
        <v>12</v>
      </c>
      <c r="BG87" s="62">
        <v>8</v>
      </c>
      <c r="BH87" s="62">
        <v>66.900000000000006</v>
      </c>
      <c r="BI87" s="62">
        <v>16</v>
      </c>
      <c r="BJ87" s="62">
        <v>2739</v>
      </c>
      <c r="BK87" s="62">
        <v>17.309999999999999</v>
      </c>
      <c r="BL87" s="62">
        <v>52</v>
      </c>
      <c r="BM87" s="66" t="s">
        <v>13</v>
      </c>
      <c r="BN87" s="62">
        <v>53.6</v>
      </c>
      <c r="BO87" s="62" t="s">
        <v>8</v>
      </c>
      <c r="BP87" s="62">
        <v>4</v>
      </c>
      <c r="BQ87" s="62">
        <v>9.8000000000000007</v>
      </c>
      <c r="BR87" s="62">
        <v>2</v>
      </c>
      <c r="BS87" s="62">
        <v>2235</v>
      </c>
      <c r="BT87" s="62" t="s">
        <v>15</v>
      </c>
      <c r="BU87" s="62">
        <v>0.51</v>
      </c>
      <c r="BV87" s="62">
        <v>6.45</v>
      </c>
      <c r="BW87" s="62">
        <v>7.6</v>
      </c>
      <c r="BX87" s="62">
        <v>2.9</v>
      </c>
      <c r="BY87" s="62">
        <v>0.24</v>
      </c>
      <c r="BZ87" s="62">
        <v>4.26</v>
      </c>
      <c r="CA87" s="62">
        <v>109</v>
      </c>
      <c r="CB87" s="62">
        <v>9</v>
      </c>
      <c r="CC87" s="62">
        <v>14.3</v>
      </c>
      <c r="CD87" s="62">
        <v>1.5</v>
      </c>
      <c r="CE87" s="62">
        <v>604</v>
      </c>
      <c r="CF87" s="62">
        <v>113</v>
      </c>
      <c r="CG87" s="62">
        <v>5.0999999999999996</v>
      </c>
      <c r="CH87" s="62">
        <v>1.23</v>
      </c>
      <c r="CI87" s="62">
        <v>0.06</v>
      </c>
      <c r="CJ87" s="62" t="s">
        <v>14</v>
      </c>
      <c r="CK87" s="62">
        <v>1.67</v>
      </c>
      <c r="CL87" s="62">
        <v>1.34</v>
      </c>
      <c r="CM87" s="62">
        <v>2.4095200000000001</v>
      </c>
      <c r="CN87" s="62">
        <v>0.22</v>
      </c>
      <c r="CO87" s="62" t="s">
        <v>14</v>
      </c>
      <c r="CP87" s="62">
        <v>0.02</v>
      </c>
      <c r="CQ87" s="62">
        <v>0.28000000000000003</v>
      </c>
      <c r="CR87" s="62">
        <v>86.12</v>
      </c>
      <c r="CS87" s="62">
        <v>0.28000000000000003</v>
      </c>
      <c r="CT87" s="62">
        <v>0.02</v>
      </c>
      <c r="CU87" s="62">
        <v>0.28999999999999998</v>
      </c>
    </row>
    <row r="88" spans="1:99" x14ac:dyDescent="0.25">
      <c r="A88" s="62" t="s">
        <v>374</v>
      </c>
      <c r="B88" s="62" t="s">
        <v>351</v>
      </c>
      <c r="C88" s="63" t="s">
        <v>352</v>
      </c>
      <c r="D88" s="63">
        <v>37.813671999999997</v>
      </c>
      <c r="E88" s="63">
        <v>-108.17392599999999</v>
      </c>
      <c r="F88" s="62" t="s">
        <v>381</v>
      </c>
      <c r="G88" s="60"/>
      <c r="H88" s="60" t="s">
        <v>487</v>
      </c>
      <c r="I88" s="73">
        <v>45459</v>
      </c>
      <c r="J88" s="62" t="s">
        <v>390</v>
      </c>
      <c r="K88" s="62" t="s">
        <v>391</v>
      </c>
      <c r="L88" s="62" t="s">
        <v>392</v>
      </c>
      <c r="M88" s="62" t="s">
        <v>406</v>
      </c>
      <c r="N88" s="60"/>
      <c r="O88" s="62" t="s">
        <v>395</v>
      </c>
      <c r="P88" s="62" t="s">
        <v>396</v>
      </c>
      <c r="X88" s="62">
        <v>8.98</v>
      </c>
      <c r="Y88" s="62">
        <v>3.4</v>
      </c>
      <c r="Z88" s="62">
        <v>3.8</v>
      </c>
      <c r="AA88" s="62">
        <v>2</v>
      </c>
      <c r="AB88" s="62">
        <v>0.97</v>
      </c>
      <c r="AC88" s="62">
        <v>0.11</v>
      </c>
      <c r="AD88" s="62" t="s">
        <v>14</v>
      </c>
      <c r="AE88" s="62">
        <v>29.3</v>
      </c>
      <c r="AF88" s="62">
        <v>0.28000000000000003</v>
      </c>
      <c r="AG88" s="62" t="s">
        <v>7</v>
      </c>
      <c r="AH88" s="62" t="s">
        <v>8</v>
      </c>
      <c r="AI88" s="66" t="s">
        <v>11</v>
      </c>
      <c r="AJ88" s="62">
        <v>778</v>
      </c>
      <c r="AK88" s="62" t="s">
        <v>8</v>
      </c>
      <c r="AL88" s="62" t="s">
        <v>9</v>
      </c>
      <c r="AM88" s="62" t="s">
        <v>10</v>
      </c>
      <c r="AN88" s="62">
        <v>64.599999999999994</v>
      </c>
      <c r="AO88" s="62">
        <v>9.1</v>
      </c>
      <c r="AP88" s="62">
        <v>14</v>
      </c>
      <c r="AQ88" s="62">
        <v>1.2</v>
      </c>
      <c r="AR88" s="62" t="s">
        <v>11</v>
      </c>
      <c r="AS88" s="62">
        <v>4.0199999999999996</v>
      </c>
      <c r="AT88" s="62">
        <v>2.35</v>
      </c>
      <c r="AU88" s="62">
        <v>1.49</v>
      </c>
      <c r="AV88" s="62">
        <v>20</v>
      </c>
      <c r="AW88" s="62">
        <v>4.47</v>
      </c>
      <c r="AX88" s="62">
        <v>2</v>
      </c>
      <c r="AY88" s="62">
        <v>3</v>
      </c>
      <c r="AZ88" s="62">
        <v>0.8</v>
      </c>
      <c r="BA88" s="62" t="s">
        <v>10</v>
      </c>
      <c r="BB88" s="62">
        <v>34.1</v>
      </c>
      <c r="BC88" s="62">
        <v>15</v>
      </c>
      <c r="BD88" s="62">
        <v>0.38</v>
      </c>
      <c r="BE88" s="62">
        <v>1063</v>
      </c>
      <c r="BF88" s="62">
        <v>2</v>
      </c>
      <c r="BG88" s="62">
        <v>6</v>
      </c>
      <c r="BH88" s="62">
        <v>29.8</v>
      </c>
      <c r="BI88" s="62">
        <v>6</v>
      </c>
      <c r="BJ88" s="62">
        <v>17</v>
      </c>
      <c r="BK88" s="62">
        <v>7.68</v>
      </c>
      <c r="BL88" s="62">
        <v>55.4</v>
      </c>
      <c r="BM88" s="66" t="s">
        <v>13</v>
      </c>
      <c r="BN88" s="62">
        <v>0.1</v>
      </c>
      <c r="BO88" s="62">
        <v>9</v>
      </c>
      <c r="BP88" s="62" t="s">
        <v>7</v>
      </c>
      <c r="BQ88" s="62">
        <v>5.7</v>
      </c>
      <c r="BR88" s="62">
        <v>1</v>
      </c>
      <c r="BS88" s="62">
        <v>699</v>
      </c>
      <c r="BT88" s="62" t="s">
        <v>15</v>
      </c>
      <c r="BU88" s="62">
        <v>0.63</v>
      </c>
      <c r="BV88" s="62" t="s">
        <v>16</v>
      </c>
      <c r="BW88" s="62">
        <v>7.4</v>
      </c>
      <c r="BX88" s="62" t="s">
        <v>15</v>
      </c>
      <c r="BY88" s="62">
        <v>0.34</v>
      </c>
      <c r="BZ88" s="62">
        <v>2.23</v>
      </c>
      <c r="CA88" s="62">
        <v>76</v>
      </c>
      <c r="CB88" s="62" t="s">
        <v>7</v>
      </c>
      <c r="CC88" s="62">
        <v>21.9</v>
      </c>
      <c r="CD88" s="62">
        <v>2.4</v>
      </c>
      <c r="CE88" s="62">
        <v>87</v>
      </c>
      <c r="CF88" s="62">
        <v>122</v>
      </c>
      <c r="CG88" s="62">
        <v>16.88</v>
      </c>
      <c r="CH88" s="62">
        <v>0.09</v>
      </c>
      <c r="CI88" s="62">
        <v>4.9400000000000004</v>
      </c>
      <c r="CJ88" s="62" t="s">
        <v>14</v>
      </c>
      <c r="CK88" s="62">
        <v>5.37</v>
      </c>
      <c r="CL88" s="62">
        <v>2.44</v>
      </c>
      <c r="CM88" s="62">
        <v>3.07</v>
      </c>
      <c r="CN88" s="62">
        <v>1.6</v>
      </c>
      <c r="CO88" s="62">
        <v>0.14000000000000001</v>
      </c>
      <c r="CP88" s="62">
        <v>3.7</v>
      </c>
      <c r="CQ88" s="62">
        <v>0.25</v>
      </c>
      <c r="CR88" s="62">
        <v>60.81</v>
      </c>
      <c r="CS88" s="62">
        <v>0.49</v>
      </c>
      <c r="CT88" s="62">
        <v>0.01</v>
      </c>
      <c r="CU88" s="62">
        <v>0.09</v>
      </c>
    </row>
    <row r="89" spans="1:99" x14ac:dyDescent="0.25">
      <c r="A89" s="62" t="s">
        <v>374</v>
      </c>
      <c r="B89" s="62" t="s">
        <v>353</v>
      </c>
      <c r="C89" s="63" t="s">
        <v>354</v>
      </c>
      <c r="D89" s="63">
        <v>37.848306000000001</v>
      </c>
      <c r="E89" s="63">
        <v>-107.994944</v>
      </c>
      <c r="F89" s="62" t="s">
        <v>381</v>
      </c>
      <c r="G89" s="60"/>
      <c r="H89" s="60" t="s">
        <v>488</v>
      </c>
      <c r="I89" s="73">
        <v>42993</v>
      </c>
      <c r="J89" s="62" t="s">
        <v>390</v>
      </c>
      <c r="K89" s="62" t="s">
        <v>391</v>
      </c>
      <c r="L89" s="62" t="s">
        <v>392</v>
      </c>
      <c r="M89" s="62" t="s">
        <v>489</v>
      </c>
      <c r="N89" s="60"/>
      <c r="O89" s="62" t="s">
        <v>395</v>
      </c>
      <c r="P89" s="62" t="s">
        <v>396</v>
      </c>
      <c r="X89" s="62">
        <v>8.0399999999999991</v>
      </c>
      <c r="Y89" s="62">
        <v>1.8</v>
      </c>
      <c r="Z89" s="62">
        <v>2.99</v>
      </c>
      <c r="AA89" s="62">
        <v>3.5</v>
      </c>
      <c r="AB89" s="62">
        <v>0.72</v>
      </c>
      <c r="AC89" s="62">
        <v>0.08</v>
      </c>
      <c r="AD89" s="62">
        <v>0.03</v>
      </c>
      <c r="AE89" s="62" t="s">
        <v>20</v>
      </c>
      <c r="AF89" s="62">
        <v>0.26</v>
      </c>
      <c r="AG89" s="62" t="s">
        <v>7</v>
      </c>
      <c r="AH89" s="62" t="s">
        <v>8</v>
      </c>
      <c r="AI89" s="66">
        <v>27</v>
      </c>
      <c r="AJ89" s="62">
        <v>782</v>
      </c>
      <c r="AK89" s="62" t="s">
        <v>8</v>
      </c>
      <c r="AL89" s="62">
        <v>0.7</v>
      </c>
      <c r="AM89" s="62" t="s">
        <v>10</v>
      </c>
      <c r="AN89" s="62">
        <v>104</v>
      </c>
      <c r="AO89" s="62">
        <v>8</v>
      </c>
      <c r="AP89" s="62">
        <v>20</v>
      </c>
      <c r="AQ89" s="62">
        <v>8.5</v>
      </c>
      <c r="AR89" s="62">
        <v>127</v>
      </c>
      <c r="AS89" s="62">
        <v>3.97</v>
      </c>
      <c r="AT89" s="62">
        <v>2.19</v>
      </c>
      <c r="AU89" s="62">
        <v>1.36</v>
      </c>
      <c r="AV89" s="62">
        <v>19</v>
      </c>
      <c r="AW89" s="62">
        <v>5.09</v>
      </c>
      <c r="AX89" s="62">
        <v>1</v>
      </c>
      <c r="AY89" s="62">
        <v>8</v>
      </c>
      <c r="AZ89" s="62">
        <v>0.8</v>
      </c>
      <c r="BA89" s="62" t="s">
        <v>10</v>
      </c>
      <c r="BB89" s="62">
        <v>55.2</v>
      </c>
      <c r="BC89" s="62" t="s">
        <v>11</v>
      </c>
      <c r="BD89" s="62">
        <v>0.35</v>
      </c>
      <c r="BE89" s="62">
        <v>408</v>
      </c>
      <c r="BF89" s="62">
        <v>4</v>
      </c>
      <c r="BG89" s="62">
        <v>14</v>
      </c>
      <c r="BH89" s="62">
        <v>41.6</v>
      </c>
      <c r="BI89" s="62">
        <v>10</v>
      </c>
      <c r="BJ89" s="62">
        <v>24</v>
      </c>
      <c r="BK89" s="62">
        <v>11.55</v>
      </c>
      <c r="BL89" s="62">
        <v>187</v>
      </c>
      <c r="BM89" s="66" t="s">
        <v>13</v>
      </c>
      <c r="BN89" s="62">
        <v>1</v>
      </c>
      <c r="BO89" s="62">
        <v>6</v>
      </c>
      <c r="BP89" s="62" t="s">
        <v>7</v>
      </c>
      <c r="BQ89" s="62">
        <v>7.3</v>
      </c>
      <c r="BR89" s="62">
        <v>2</v>
      </c>
      <c r="BS89" s="62">
        <v>636</v>
      </c>
      <c r="BT89" s="62">
        <v>1</v>
      </c>
      <c r="BU89" s="62">
        <v>0.68</v>
      </c>
      <c r="BV89" s="62" t="s">
        <v>16</v>
      </c>
      <c r="BW89" s="62">
        <v>41.8</v>
      </c>
      <c r="BX89" s="62">
        <v>1.4</v>
      </c>
      <c r="BY89" s="62">
        <v>0.32</v>
      </c>
      <c r="BZ89" s="62">
        <v>16.91</v>
      </c>
      <c r="CA89" s="62">
        <v>70</v>
      </c>
      <c r="CB89" s="62">
        <v>2</v>
      </c>
      <c r="CC89" s="62">
        <v>21.2</v>
      </c>
      <c r="CD89" s="62">
        <v>2.4</v>
      </c>
      <c r="CE89" s="62">
        <v>53</v>
      </c>
      <c r="CF89" s="62">
        <v>257</v>
      </c>
      <c r="CG89" s="62">
        <v>15.16</v>
      </c>
      <c r="CH89" s="62">
        <v>0.09</v>
      </c>
      <c r="CI89" s="62">
        <v>2.5</v>
      </c>
      <c r="CJ89" s="62" t="s">
        <v>14</v>
      </c>
      <c r="CK89" s="62">
        <v>4.4400000000000004</v>
      </c>
      <c r="CL89" s="62">
        <v>4.29</v>
      </c>
      <c r="CM89" s="62">
        <v>0.75985000000000003</v>
      </c>
      <c r="CN89" s="62">
        <v>1.22</v>
      </c>
      <c r="CO89" s="62">
        <v>0.05</v>
      </c>
      <c r="CP89" s="62">
        <v>3.74</v>
      </c>
      <c r="CQ89" s="62">
        <v>0.2</v>
      </c>
      <c r="CR89" s="62">
        <v>66.47</v>
      </c>
      <c r="CS89" s="62">
        <v>0.48</v>
      </c>
      <c r="CT89" s="62">
        <v>0.02</v>
      </c>
      <c r="CU89" s="62">
        <v>7.0000000000000007E-2</v>
      </c>
    </row>
    <row r="90" spans="1:99" x14ac:dyDescent="0.25">
      <c r="A90" s="62" t="s">
        <v>374</v>
      </c>
      <c r="B90" s="62" t="s">
        <v>355</v>
      </c>
      <c r="C90" s="63" t="s">
        <v>356</v>
      </c>
      <c r="D90" s="63">
        <v>37.807777999999999</v>
      </c>
      <c r="E90" s="63">
        <v>-108.038889</v>
      </c>
      <c r="F90" s="62" t="s">
        <v>381</v>
      </c>
      <c r="G90" s="60"/>
      <c r="H90" s="60" t="s">
        <v>488</v>
      </c>
      <c r="I90" s="73">
        <v>42994</v>
      </c>
      <c r="J90" s="62" t="s">
        <v>390</v>
      </c>
      <c r="K90" s="62" t="s">
        <v>391</v>
      </c>
      <c r="L90" s="62" t="s">
        <v>392</v>
      </c>
      <c r="M90" s="62" t="s">
        <v>406</v>
      </c>
      <c r="N90" s="60"/>
      <c r="O90" s="62" t="s">
        <v>395</v>
      </c>
      <c r="P90" s="62" t="s">
        <v>396</v>
      </c>
      <c r="X90" s="62">
        <v>8.77</v>
      </c>
      <c r="Y90" s="62">
        <v>2.9</v>
      </c>
      <c r="Z90" s="62">
        <v>5.82</v>
      </c>
      <c r="AA90" s="62">
        <v>1.8</v>
      </c>
      <c r="AB90" s="62">
        <v>1.83</v>
      </c>
      <c r="AC90" s="62">
        <v>0.15</v>
      </c>
      <c r="AD90" s="62">
        <v>0.02</v>
      </c>
      <c r="AE90" s="62">
        <v>27.5</v>
      </c>
      <c r="AF90" s="62">
        <v>0.39</v>
      </c>
      <c r="AG90" s="62" t="s">
        <v>7</v>
      </c>
      <c r="AH90" s="62" t="s">
        <v>8</v>
      </c>
      <c r="AI90" s="66">
        <v>18</v>
      </c>
      <c r="AJ90" s="62">
        <v>576</v>
      </c>
      <c r="AK90" s="62" t="s">
        <v>8</v>
      </c>
      <c r="AL90" s="62" t="s">
        <v>9</v>
      </c>
      <c r="AM90" s="62" t="s">
        <v>10</v>
      </c>
      <c r="AN90" s="62">
        <v>56.4</v>
      </c>
      <c r="AO90" s="62">
        <v>19</v>
      </c>
      <c r="AP90" s="62">
        <v>20</v>
      </c>
      <c r="AQ90" s="62">
        <v>0.6</v>
      </c>
      <c r="AR90" s="62">
        <v>18</v>
      </c>
      <c r="AS90" s="62">
        <v>4.4800000000000004</v>
      </c>
      <c r="AT90" s="62">
        <v>2.65</v>
      </c>
      <c r="AU90" s="62">
        <v>1.68</v>
      </c>
      <c r="AV90" s="62">
        <v>20</v>
      </c>
      <c r="AW90" s="62">
        <v>5.36</v>
      </c>
      <c r="AX90" s="62">
        <v>2</v>
      </c>
      <c r="AY90" s="62">
        <v>3</v>
      </c>
      <c r="AZ90" s="62">
        <v>0.91</v>
      </c>
      <c r="BA90" s="62" t="s">
        <v>10</v>
      </c>
      <c r="BB90" s="62">
        <v>28.1</v>
      </c>
      <c r="BC90" s="62">
        <v>17</v>
      </c>
      <c r="BD90" s="62">
        <v>0.4</v>
      </c>
      <c r="BE90" s="62">
        <v>1308</v>
      </c>
      <c r="BF90" s="62" t="s">
        <v>12</v>
      </c>
      <c r="BG90" s="62">
        <v>6</v>
      </c>
      <c r="BH90" s="62">
        <v>29.2</v>
      </c>
      <c r="BI90" s="62">
        <v>9</v>
      </c>
      <c r="BJ90" s="62">
        <v>10</v>
      </c>
      <c r="BK90" s="62">
        <v>7.07</v>
      </c>
      <c r="BL90" s="62">
        <v>48.8</v>
      </c>
      <c r="BM90" s="66" t="s">
        <v>13</v>
      </c>
      <c r="BN90" s="62" t="s">
        <v>9</v>
      </c>
      <c r="BO90" s="62">
        <v>13</v>
      </c>
      <c r="BP90" s="62" t="s">
        <v>7</v>
      </c>
      <c r="BQ90" s="62">
        <v>6.1</v>
      </c>
      <c r="BR90" s="62">
        <v>1</v>
      </c>
      <c r="BS90" s="62">
        <v>655</v>
      </c>
      <c r="BT90" s="62" t="s">
        <v>15</v>
      </c>
      <c r="BU90" s="62">
        <v>0.77</v>
      </c>
      <c r="BV90" s="62" t="s">
        <v>16</v>
      </c>
      <c r="BW90" s="62">
        <v>5</v>
      </c>
      <c r="BX90" s="62" t="s">
        <v>15</v>
      </c>
      <c r="BY90" s="62">
        <v>0.4</v>
      </c>
      <c r="BZ90" s="62">
        <v>1.6</v>
      </c>
      <c r="CA90" s="62">
        <v>123</v>
      </c>
      <c r="CB90" s="62" t="s">
        <v>7</v>
      </c>
      <c r="CC90" s="62">
        <v>24</v>
      </c>
      <c r="CD90" s="62">
        <v>2.6</v>
      </c>
      <c r="CE90" s="62">
        <v>98</v>
      </c>
      <c r="CF90" s="62">
        <v>108</v>
      </c>
      <c r="CG90" s="62">
        <v>16.55</v>
      </c>
      <c r="CH90" s="62">
        <v>7.0000000000000007E-2</v>
      </c>
      <c r="CI90" s="62">
        <v>4.22</v>
      </c>
      <c r="CJ90" s="62" t="s">
        <v>14</v>
      </c>
      <c r="CK90" s="62">
        <v>8.35</v>
      </c>
      <c r="CL90" s="62">
        <v>2.12</v>
      </c>
      <c r="CM90" s="62">
        <v>3.11938</v>
      </c>
      <c r="CN90" s="62">
        <v>3.03</v>
      </c>
      <c r="CO90" s="62">
        <v>0.17</v>
      </c>
      <c r="CP90" s="62">
        <v>5.17</v>
      </c>
      <c r="CQ90" s="62">
        <v>0.32</v>
      </c>
      <c r="CR90" s="62">
        <v>55.75</v>
      </c>
      <c r="CS90" s="62">
        <v>0.69</v>
      </c>
      <c r="CT90" s="62">
        <v>0.03</v>
      </c>
      <c r="CU90" s="62">
        <v>0.08</v>
      </c>
    </row>
    <row r="91" spans="1:99" x14ac:dyDescent="0.25">
      <c r="A91" s="62" t="s">
        <v>374</v>
      </c>
      <c r="B91" s="62" t="s">
        <v>357</v>
      </c>
      <c r="C91" s="63" t="s">
        <v>358</v>
      </c>
      <c r="D91" s="63">
        <v>37.856442999999999</v>
      </c>
      <c r="E91" s="63">
        <v>-107.989307</v>
      </c>
      <c r="F91" s="62" t="s">
        <v>381</v>
      </c>
      <c r="G91" s="60"/>
      <c r="H91" s="60" t="s">
        <v>488</v>
      </c>
      <c r="I91" s="73">
        <v>42574</v>
      </c>
      <c r="J91" s="62" t="s">
        <v>390</v>
      </c>
      <c r="K91" s="62" t="s">
        <v>391</v>
      </c>
      <c r="L91" s="62" t="s">
        <v>392</v>
      </c>
      <c r="M91" s="62" t="s">
        <v>406</v>
      </c>
      <c r="N91" s="60"/>
      <c r="O91" s="62" t="s">
        <v>395</v>
      </c>
      <c r="P91" s="62" t="s">
        <v>396</v>
      </c>
      <c r="X91" s="62">
        <v>8.19</v>
      </c>
      <c r="Y91" s="62">
        <v>3.3</v>
      </c>
      <c r="Z91" s="62">
        <v>5.26</v>
      </c>
      <c r="AA91" s="62">
        <v>3.5</v>
      </c>
      <c r="AB91" s="62">
        <v>1.74</v>
      </c>
      <c r="AC91" s="62">
        <v>0.17</v>
      </c>
      <c r="AD91" s="62" t="s">
        <v>14</v>
      </c>
      <c r="AE91" s="62">
        <v>27.2</v>
      </c>
      <c r="AF91" s="62">
        <v>0.46</v>
      </c>
      <c r="AG91" s="62" t="s">
        <v>7</v>
      </c>
      <c r="AH91" s="62" t="s">
        <v>8</v>
      </c>
      <c r="AI91" s="66">
        <v>19</v>
      </c>
      <c r="AJ91" s="62">
        <v>727</v>
      </c>
      <c r="AK91" s="62" t="s">
        <v>8</v>
      </c>
      <c r="AL91" s="62">
        <v>0.3</v>
      </c>
      <c r="AM91" s="62" t="s">
        <v>10</v>
      </c>
      <c r="AN91" s="62">
        <v>109</v>
      </c>
      <c r="AO91" s="62">
        <v>21.1</v>
      </c>
      <c r="AP91" s="62">
        <v>32</v>
      </c>
      <c r="AQ91" s="62">
        <v>5.0999999999999996</v>
      </c>
      <c r="AR91" s="62">
        <v>86</v>
      </c>
      <c r="AS91" s="62">
        <v>5.09</v>
      </c>
      <c r="AT91" s="62">
        <v>2.8</v>
      </c>
      <c r="AU91" s="62">
        <v>2.11</v>
      </c>
      <c r="AV91" s="62">
        <v>21</v>
      </c>
      <c r="AW91" s="62">
        <v>7</v>
      </c>
      <c r="AX91" s="62">
        <v>2</v>
      </c>
      <c r="AY91" s="62">
        <v>10</v>
      </c>
      <c r="AZ91" s="62">
        <v>0.97</v>
      </c>
      <c r="BA91" s="62" t="s">
        <v>10</v>
      </c>
      <c r="BB91" s="62">
        <v>56.1</v>
      </c>
      <c r="BC91" s="62">
        <v>14</v>
      </c>
      <c r="BD91" s="62">
        <v>0.41</v>
      </c>
      <c r="BE91" s="62">
        <v>1118</v>
      </c>
      <c r="BF91" s="62">
        <v>3</v>
      </c>
      <c r="BG91" s="62">
        <v>14</v>
      </c>
      <c r="BH91" s="62">
        <v>50</v>
      </c>
      <c r="BI91" s="62">
        <v>21</v>
      </c>
      <c r="BJ91" s="62">
        <v>42</v>
      </c>
      <c r="BK91" s="62">
        <v>12.76</v>
      </c>
      <c r="BL91" s="62">
        <v>164</v>
      </c>
      <c r="BM91" s="66" t="s">
        <v>13</v>
      </c>
      <c r="BN91" s="62">
        <v>0.3</v>
      </c>
      <c r="BO91" s="62">
        <v>14</v>
      </c>
      <c r="BP91" s="62" t="s">
        <v>7</v>
      </c>
      <c r="BQ91" s="62">
        <v>9.1</v>
      </c>
      <c r="BR91" s="62">
        <v>2</v>
      </c>
      <c r="BS91" s="62">
        <v>865</v>
      </c>
      <c r="BT91" s="62">
        <v>0.7</v>
      </c>
      <c r="BU91" s="62">
        <v>0.94</v>
      </c>
      <c r="BV91" s="62" t="s">
        <v>16</v>
      </c>
      <c r="BW91" s="62">
        <v>30.5</v>
      </c>
      <c r="BX91" s="62">
        <v>1.2</v>
      </c>
      <c r="BY91" s="62">
        <v>0.41</v>
      </c>
      <c r="BZ91" s="62">
        <v>7.14</v>
      </c>
      <c r="CA91" s="62">
        <v>157</v>
      </c>
      <c r="CB91" s="62">
        <v>2</v>
      </c>
      <c r="CC91" s="62">
        <v>26.2</v>
      </c>
      <c r="CD91" s="62">
        <v>2.8</v>
      </c>
      <c r="CE91" s="62">
        <v>114</v>
      </c>
      <c r="CF91" s="62">
        <v>343</v>
      </c>
      <c r="CG91" s="62">
        <v>15.37</v>
      </c>
      <c r="CH91" s="62">
        <v>0.09</v>
      </c>
      <c r="CI91" s="62">
        <v>4.8</v>
      </c>
      <c r="CJ91" s="62" t="s">
        <v>14</v>
      </c>
      <c r="CK91" s="62">
        <v>7.76</v>
      </c>
      <c r="CL91" s="62">
        <v>4.3499999999999996</v>
      </c>
      <c r="CM91" s="62">
        <v>0.25</v>
      </c>
      <c r="CN91" s="62">
        <v>2.87</v>
      </c>
      <c r="CO91" s="62">
        <v>0.15</v>
      </c>
      <c r="CP91" s="62">
        <v>3.57</v>
      </c>
      <c r="CQ91" s="62">
        <v>0.4</v>
      </c>
      <c r="CR91" s="62">
        <v>58.98</v>
      </c>
      <c r="CS91" s="62">
        <v>0.82</v>
      </c>
      <c r="CT91" s="62">
        <v>0.04</v>
      </c>
      <c r="CU91" s="62">
        <v>0.12</v>
      </c>
    </row>
    <row r="92" spans="1:99" x14ac:dyDescent="0.25">
      <c r="A92" s="62" t="s">
        <v>374</v>
      </c>
      <c r="B92" s="62" t="s">
        <v>359</v>
      </c>
      <c r="C92" s="63" t="s">
        <v>360</v>
      </c>
      <c r="D92" s="63">
        <v>37.669020000000003</v>
      </c>
      <c r="E92" s="63">
        <v>-108.11696999999999</v>
      </c>
      <c r="F92" s="62" t="s">
        <v>381</v>
      </c>
      <c r="G92" s="60"/>
      <c r="H92" s="60" t="s">
        <v>490</v>
      </c>
      <c r="I92" s="73">
        <v>42994</v>
      </c>
      <c r="J92" s="62" t="s">
        <v>390</v>
      </c>
      <c r="K92" s="62" t="s">
        <v>391</v>
      </c>
      <c r="L92" s="62" t="s">
        <v>392</v>
      </c>
      <c r="M92" s="62" t="s">
        <v>489</v>
      </c>
      <c r="N92" s="60"/>
      <c r="O92" s="62" t="s">
        <v>395</v>
      </c>
      <c r="P92" s="62" t="s">
        <v>396</v>
      </c>
      <c r="X92" s="62">
        <v>7.97</v>
      </c>
      <c r="Y92" s="62">
        <v>3</v>
      </c>
      <c r="Z92" s="62">
        <v>4.07</v>
      </c>
      <c r="AA92" s="62">
        <v>2.8</v>
      </c>
      <c r="AB92" s="62">
        <v>1.1599999999999999</v>
      </c>
      <c r="AC92" s="62">
        <v>0.18</v>
      </c>
      <c r="AD92" s="62">
        <v>0.02</v>
      </c>
      <c r="AE92" s="62">
        <v>27.7</v>
      </c>
      <c r="AF92" s="62">
        <v>0.61</v>
      </c>
      <c r="AG92" s="62" t="s">
        <v>7</v>
      </c>
      <c r="AH92" s="62" t="s">
        <v>8</v>
      </c>
      <c r="AI92" s="66" t="s">
        <v>11</v>
      </c>
      <c r="AJ92" s="62">
        <v>1003</v>
      </c>
      <c r="AK92" s="62" t="s">
        <v>8</v>
      </c>
      <c r="AL92" s="62" t="s">
        <v>9</v>
      </c>
      <c r="AM92" s="62" t="s">
        <v>10</v>
      </c>
      <c r="AN92" s="62">
        <v>85.1</v>
      </c>
      <c r="AO92" s="62">
        <v>16.7</v>
      </c>
      <c r="AP92" s="62">
        <v>19</v>
      </c>
      <c r="AQ92" s="62">
        <v>1.8</v>
      </c>
      <c r="AR92" s="62">
        <v>22</v>
      </c>
      <c r="AS92" s="62">
        <v>3.81</v>
      </c>
      <c r="AT92" s="62">
        <v>1.89</v>
      </c>
      <c r="AU92" s="62">
        <v>1.67</v>
      </c>
      <c r="AV92" s="62">
        <v>20</v>
      </c>
      <c r="AW92" s="62">
        <v>4.79</v>
      </c>
      <c r="AX92" s="62">
        <v>2</v>
      </c>
      <c r="AY92" s="62">
        <v>4</v>
      </c>
      <c r="AZ92" s="62">
        <v>0.69</v>
      </c>
      <c r="BA92" s="62" t="s">
        <v>10</v>
      </c>
      <c r="BB92" s="62">
        <v>46.5</v>
      </c>
      <c r="BC92" s="62">
        <v>20</v>
      </c>
      <c r="BD92" s="62">
        <v>0.24</v>
      </c>
      <c r="BE92" s="62">
        <v>678</v>
      </c>
      <c r="BF92" s="62">
        <v>3</v>
      </c>
      <c r="BG92" s="62">
        <v>29</v>
      </c>
      <c r="BH92" s="62">
        <v>36.5</v>
      </c>
      <c r="BI92" s="62">
        <v>23</v>
      </c>
      <c r="BJ92" s="62">
        <v>16</v>
      </c>
      <c r="BK92" s="62">
        <v>9.52</v>
      </c>
      <c r="BL92" s="62">
        <v>83.6</v>
      </c>
      <c r="BM92" s="66" t="s">
        <v>13</v>
      </c>
      <c r="BN92" s="62">
        <v>0.1</v>
      </c>
      <c r="BO92" s="62">
        <v>7</v>
      </c>
      <c r="BP92" s="62" t="s">
        <v>7</v>
      </c>
      <c r="BQ92" s="62">
        <v>6.3</v>
      </c>
      <c r="BR92" s="62">
        <v>1</v>
      </c>
      <c r="BS92" s="62">
        <v>627</v>
      </c>
      <c r="BT92" s="62">
        <v>1.8</v>
      </c>
      <c r="BU92" s="62">
        <v>0.64</v>
      </c>
      <c r="BV92" s="62" t="s">
        <v>16</v>
      </c>
      <c r="BW92" s="62">
        <v>11.2</v>
      </c>
      <c r="BX92" s="62" t="s">
        <v>15</v>
      </c>
      <c r="BY92" s="62">
        <v>0.27</v>
      </c>
      <c r="BZ92" s="62">
        <v>1.68</v>
      </c>
      <c r="CA92" s="62">
        <v>98</v>
      </c>
      <c r="CB92" s="62">
        <v>1</v>
      </c>
      <c r="CC92" s="62">
        <v>18.600000000000001</v>
      </c>
      <c r="CD92" s="62">
        <v>1.8</v>
      </c>
      <c r="CE92" s="62">
        <v>78</v>
      </c>
      <c r="CF92" s="62">
        <v>150</v>
      </c>
      <c r="CG92" s="62">
        <v>14.73</v>
      </c>
      <c r="CH92" s="62">
        <v>0.1</v>
      </c>
      <c r="CI92" s="62">
        <v>4.37</v>
      </c>
      <c r="CJ92" s="62" t="s">
        <v>14</v>
      </c>
      <c r="CK92" s="62">
        <v>5.72</v>
      </c>
      <c r="CL92" s="62">
        <v>3.34</v>
      </c>
      <c r="CM92" s="62">
        <v>5.6188799999999999</v>
      </c>
      <c r="CN92" s="62">
        <v>1.92</v>
      </c>
      <c r="CO92" s="62">
        <v>0.09</v>
      </c>
      <c r="CP92" s="62">
        <v>3.74</v>
      </c>
      <c r="CQ92" s="62">
        <v>0.4</v>
      </c>
      <c r="CR92" s="62">
        <v>58.36</v>
      </c>
      <c r="CS92" s="62">
        <v>1.06</v>
      </c>
      <c r="CT92" s="62">
        <v>0.02</v>
      </c>
      <c r="CU92" s="62">
        <v>0.06</v>
      </c>
    </row>
    <row r="93" spans="1:99" x14ac:dyDescent="0.25">
      <c r="A93" s="62" t="s">
        <v>374</v>
      </c>
      <c r="B93" s="62" t="s">
        <v>361</v>
      </c>
      <c r="C93" s="63" t="s">
        <v>362</v>
      </c>
      <c r="D93" s="63">
        <v>37.724429999999998</v>
      </c>
      <c r="E93" s="63">
        <v>-108.07922000000001</v>
      </c>
      <c r="F93" s="62" t="s">
        <v>381</v>
      </c>
      <c r="G93" s="60"/>
      <c r="H93" s="60" t="s">
        <v>491</v>
      </c>
      <c r="I93" s="73">
        <v>42563</v>
      </c>
      <c r="J93" s="62" t="s">
        <v>390</v>
      </c>
      <c r="K93" s="62" t="s">
        <v>391</v>
      </c>
      <c r="L93" s="62" t="s">
        <v>392</v>
      </c>
      <c r="M93" s="62" t="s">
        <v>489</v>
      </c>
      <c r="N93" s="60"/>
      <c r="O93" s="62" t="s">
        <v>395</v>
      </c>
      <c r="P93" s="62" t="s">
        <v>396</v>
      </c>
      <c r="X93" s="62">
        <v>7.23</v>
      </c>
      <c r="Y93" s="62">
        <v>0.1</v>
      </c>
      <c r="Z93" s="62">
        <v>0.09</v>
      </c>
      <c r="AA93" s="62">
        <v>2.1</v>
      </c>
      <c r="AB93" s="62" t="s">
        <v>14</v>
      </c>
      <c r="AC93" s="62">
        <v>0.09</v>
      </c>
      <c r="AD93" s="62">
        <v>5.29</v>
      </c>
      <c r="AE93" s="62" t="s">
        <v>20</v>
      </c>
      <c r="AF93" s="62">
        <v>0.34</v>
      </c>
      <c r="AG93" s="62" t="s">
        <v>7</v>
      </c>
      <c r="AH93" s="62" t="s">
        <v>8</v>
      </c>
      <c r="AI93" s="66" t="s">
        <v>11</v>
      </c>
      <c r="AJ93" s="62">
        <v>1070</v>
      </c>
      <c r="AK93" s="62" t="s">
        <v>8</v>
      </c>
      <c r="AL93" s="62">
        <v>0.7</v>
      </c>
      <c r="AM93" s="62" t="s">
        <v>10</v>
      </c>
      <c r="AN93" s="62">
        <v>39</v>
      </c>
      <c r="AO93" s="62" t="s">
        <v>15</v>
      </c>
      <c r="AP93" s="62">
        <v>39</v>
      </c>
      <c r="AQ93" s="62" t="s">
        <v>9</v>
      </c>
      <c r="AR93" s="62" t="s">
        <v>11</v>
      </c>
      <c r="AS93" s="62">
        <v>0.61</v>
      </c>
      <c r="AT93" s="62">
        <v>0.41</v>
      </c>
      <c r="AU93" s="62">
        <v>0.33</v>
      </c>
      <c r="AV93" s="62">
        <v>8</v>
      </c>
      <c r="AW93" s="62">
        <v>0.84</v>
      </c>
      <c r="AX93" s="62">
        <v>1</v>
      </c>
      <c r="AY93" s="62">
        <v>6</v>
      </c>
      <c r="AZ93" s="62">
        <v>0.13</v>
      </c>
      <c r="BA93" s="62" t="s">
        <v>10</v>
      </c>
      <c r="BB93" s="62">
        <v>25.4</v>
      </c>
      <c r="BC93" s="62" t="s">
        <v>11</v>
      </c>
      <c r="BD93" s="62">
        <v>0.09</v>
      </c>
      <c r="BE93" s="62">
        <v>18</v>
      </c>
      <c r="BF93" s="62">
        <v>8</v>
      </c>
      <c r="BG93" s="62">
        <v>31</v>
      </c>
      <c r="BH93" s="62">
        <v>11.4</v>
      </c>
      <c r="BI93" s="62">
        <v>7</v>
      </c>
      <c r="BJ93" s="62">
        <v>648</v>
      </c>
      <c r="BK93" s="62">
        <v>3.68</v>
      </c>
      <c r="BL93" s="62">
        <v>2.8</v>
      </c>
      <c r="BM93" s="66" t="s">
        <v>13</v>
      </c>
      <c r="BN93" s="62">
        <v>1.6</v>
      </c>
      <c r="BO93" s="62" t="s">
        <v>8</v>
      </c>
      <c r="BP93" s="62" t="s">
        <v>7</v>
      </c>
      <c r="BQ93" s="62">
        <v>1.3</v>
      </c>
      <c r="BR93" s="62">
        <v>3</v>
      </c>
      <c r="BS93" s="62">
        <v>585</v>
      </c>
      <c r="BT93" s="62">
        <v>2.1</v>
      </c>
      <c r="BU93" s="62">
        <v>0.11</v>
      </c>
      <c r="BV93" s="62" t="s">
        <v>16</v>
      </c>
      <c r="BW93" s="62">
        <v>6.2</v>
      </c>
      <c r="BX93" s="62" t="s">
        <v>15</v>
      </c>
      <c r="BY93" s="62">
        <v>0.06</v>
      </c>
      <c r="BZ93" s="62">
        <v>2.4</v>
      </c>
      <c r="CA93" s="62">
        <v>48</v>
      </c>
      <c r="CB93" s="62">
        <v>2</v>
      </c>
      <c r="CC93" s="62">
        <v>3.2</v>
      </c>
      <c r="CD93" s="62">
        <v>0.6</v>
      </c>
      <c r="CE93" s="62">
        <v>6</v>
      </c>
      <c r="CF93" s="62">
        <v>194</v>
      </c>
      <c r="CG93" s="62">
        <v>13.37</v>
      </c>
      <c r="CH93" s="62">
        <v>0.11</v>
      </c>
      <c r="CI93" s="62">
        <v>0.1</v>
      </c>
      <c r="CJ93" s="62" t="s">
        <v>14</v>
      </c>
      <c r="CK93" s="62">
        <v>0.11</v>
      </c>
      <c r="CL93" s="62">
        <v>2.44</v>
      </c>
      <c r="CM93" s="62">
        <v>15.555300000000001</v>
      </c>
      <c r="CN93" s="62">
        <v>0.02</v>
      </c>
      <c r="CO93" s="62" t="s">
        <v>14</v>
      </c>
      <c r="CP93" s="62">
        <v>0.83</v>
      </c>
      <c r="CQ93" s="62">
        <v>0.19</v>
      </c>
      <c r="CR93" s="62">
        <v>63.2</v>
      </c>
      <c r="CS93" s="62">
        <v>0.62</v>
      </c>
      <c r="CT93" s="62">
        <v>0.01</v>
      </c>
      <c r="CU93" s="62">
        <v>0.06</v>
      </c>
    </row>
    <row r="94" spans="1:99" x14ac:dyDescent="0.25">
      <c r="A94" s="62" t="s">
        <v>374</v>
      </c>
      <c r="B94" s="62" t="s">
        <v>363</v>
      </c>
      <c r="C94" s="63" t="s">
        <v>364</v>
      </c>
      <c r="D94" s="63"/>
      <c r="E94" s="63"/>
      <c r="F94" s="63"/>
      <c r="G94" s="60" t="s">
        <v>500</v>
      </c>
      <c r="N94" s="60"/>
      <c r="X94" s="62">
        <v>8.98</v>
      </c>
      <c r="Y94" s="62">
        <v>3.4</v>
      </c>
      <c r="Z94" s="62">
        <v>3.77</v>
      </c>
      <c r="AA94" s="62">
        <v>2</v>
      </c>
      <c r="AB94" s="62">
        <v>0.95</v>
      </c>
      <c r="AC94" s="62">
        <v>0.11</v>
      </c>
      <c r="AD94" s="62" t="s">
        <v>14</v>
      </c>
      <c r="AE94" s="62">
        <v>28.7</v>
      </c>
      <c r="AF94" s="62">
        <v>0.28000000000000003</v>
      </c>
      <c r="AG94" s="62" t="s">
        <v>7</v>
      </c>
      <c r="AH94" s="62" t="s">
        <v>8</v>
      </c>
      <c r="AI94" s="66" t="s">
        <v>11</v>
      </c>
      <c r="AJ94" s="62">
        <v>764</v>
      </c>
      <c r="AK94" s="62" t="s">
        <v>8</v>
      </c>
      <c r="AL94" s="62" t="s">
        <v>9</v>
      </c>
      <c r="AM94" s="62" t="s">
        <v>10</v>
      </c>
      <c r="AN94" s="62">
        <v>59.1</v>
      </c>
      <c r="AO94" s="62">
        <v>8.8000000000000007</v>
      </c>
      <c r="AP94" s="62">
        <v>14</v>
      </c>
      <c r="AQ94" s="62">
        <v>1.2</v>
      </c>
      <c r="AR94" s="62" t="s">
        <v>11</v>
      </c>
      <c r="AS94" s="62">
        <v>3.67</v>
      </c>
      <c r="AT94" s="62">
        <v>2.23</v>
      </c>
      <c r="AU94" s="62">
        <v>1.45</v>
      </c>
      <c r="AV94" s="62">
        <v>19</v>
      </c>
      <c r="AW94" s="62">
        <v>4.3600000000000003</v>
      </c>
      <c r="AX94" s="62">
        <v>1</v>
      </c>
      <c r="AY94" s="62">
        <v>3</v>
      </c>
      <c r="AZ94" s="62">
        <v>0.77</v>
      </c>
      <c r="BA94" s="62" t="s">
        <v>10</v>
      </c>
      <c r="BB94" s="62">
        <v>31.1</v>
      </c>
      <c r="BC94" s="62">
        <v>15</v>
      </c>
      <c r="BD94" s="62">
        <v>0.36</v>
      </c>
      <c r="BE94" s="62">
        <v>1029</v>
      </c>
      <c r="BF94" s="62">
        <v>2</v>
      </c>
      <c r="BG94" s="62">
        <v>6</v>
      </c>
      <c r="BH94" s="62">
        <v>27.1</v>
      </c>
      <c r="BI94" s="62">
        <v>6</v>
      </c>
      <c r="BJ94" s="62">
        <v>16</v>
      </c>
      <c r="BK94" s="62">
        <v>7.04</v>
      </c>
      <c r="BL94" s="62">
        <v>54.4</v>
      </c>
      <c r="BM94" s="66" t="s">
        <v>13</v>
      </c>
      <c r="BN94" s="62" t="s">
        <v>9</v>
      </c>
      <c r="BO94" s="62">
        <v>9</v>
      </c>
      <c r="BP94" s="62" t="s">
        <v>7</v>
      </c>
      <c r="BQ94" s="62">
        <v>5.5</v>
      </c>
      <c r="BR94" s="62" t="s">
        <v>7</v>
      </c>
      <c r="BS94" s="62">
        <v>702</v>
      </c>
      <c r="BT94" s="62" t="s">
        <v>15</v>
      </c>
      <c r="BU94" s="62">
        <v>0.62</v>
      </c>
      <c r="BV94" s="62" t="s">
        <v>16</v>
      </c>
      <c r="BW94" s="62">
        <v>7.2</v>
      </c>
      <c r="BX94" s="62" t="s">
        <v>15</v>
      </c>
      <c r="BY94" s="62">
        <v>0.33</v>
      </c>
      <c r="BZ94" s="62">
        <v>2.15</v>
      </c>
      <c r="CA94" s="62">
        <v>77</v>
      </c>
      <c r="CB94" s="62" t="s">
        <v>7</v>
      </c>
      <c r="CC94" s="62">
        <v>20.6</v>
      </c>
      <c r="CD94" s="62">
        <v>2.2999999999999998</v>
      </c>
      <c r="CE94" s="62">
        <v>81</v>
      </c>
      <c r="CF94" s="62">
        <v>113</v>
      </c>
      <c r="CG94" s="62">
        <v>16.91</v>
      </c>
      <c r="CH94" s="62">
        <v>0.09</v>
      </c>
      <c r="CI94" s="62">
        <v>4.9800000000000004</v>
      </c>
      <c r="CJ94" s="62" t="s">
        <v>14</v>
      </c>
      <c r="CK94" s="62">
        <v>5.31</v>
      </c>
      <c r="CL94" s="62">
        <v>2.4500000000000002</v>
      </c>
      <c r="CM94" s="62">
        <v>3.04</v>
      </c>
      <c r="CN94" s="62">
        <v>1.57</v>
      </c>
      <c r="CO94" s="62">
        <v>0.14000000000000001</v>
      </c>
      <c r="CP94" s="62">
        <v>3.72</v>
      </c>
      <c r="CQ94" s="62">
        <v>0.23</v>
      </c>
      <c r="CR94" s="62">
        <v>60.64</v>
      </c>
      <c r="CS94" s="62">
        <v>0.49</v>
      </c>
      <c r="CT94" s="62">
        <v>0.01</v>
      </c>
      <c r="CU94" s="62">
        <v>7.0000000000000007E-2</v>
      </c>
    </row>
    <row r="95" spans="1:99" x14ac:dyDescent="0.25">
      <c r="A95" s="62" t="s">
        <v>374</v>
      </c>
      <c r="B95" s="62" t="s">
        <v>365</v>
      </c>
      <c r="C95" s="63" t="s">
        <v>366</v>
      </c>
      <c r="D95" s="63">
        <v>37.890430000000002</v>
      </c>
      <c r="E95" s="63">
        <v>-108.09771000000001</v>
      </c>
      <c r="F95" s="62" t="s">
        <v>381</v>
      </c>
      <c r="G95" s="60"/>
      <c r="H95" s="60" t="s">
        <v>492</v>
      </c>
      <c r="I95" s="73">
        <v>42622</v>
      </c>
      <c r="J95" s="62" t="s">
        <v>390</v>
      </c>
      <c r="K95" s="62" t="s">
        <v>391</v>
      </c>
      <c r="L95" s="62" t="s">
        <v>392</v>
      </c>
      <c r="M95" s="62" t="s">
        <v>393</v>
      </c>
      <c r="N95" s="60"/>
      <c r="O95" s="62" t="s">
        <v>395</v>
      </c>
      <c r="P95" s="62" t="s">
        <v>396</v>
      </c>
      <c r="X95" s="62">
        <v>9.27</v>
      </c>
      <c r="Y95" s="62">
        <v>1.6</v>
      </c>
      <c r="Z95" s="62">
        <v>3.71</v>
      </c>
      <c r="AA95" s="62">
        <v>2.2000000000000002</v>
      </c>
      <c r="AB95" s="62">
        <v>0.78</v>
      </c>
      <c r="AC95" s="62">
        <v>0.13</v>
      </c>
      <c r="AD95" s="62" t="s">
        <v>14</v>
      </c>
      <c r="AE95" s="62">
        <v>29.5</v>
      </c>
      <c r="AF95" s="62">
        <v>0.28000000000000003</v>
      </c>
      <c r="AG95" s="62" t="s">
        <v>7</v>
      </c>
      <c r="AH95" s="62" t="s">
        <v>8</v>
      </c>
      <c r="AI95" s="66">
        <v>18</v>
      </c>
      <c r="AJ95" s="62">
        <v>899</v>
      </c>
      <c r="AK95" s="62" t="s">
        <v>8</v>
      </c>
      <c r="AL95" s="62" t="s">
        <v>9</v>
      </c>
      <c r="AM95" s="62" t="s">
        <v>10</v>
      </c>
      <c r="AN95" s="62">
        <v>67.8</v>
      </c>
      <c r="AO95" s="62">
        <v>8.1</v>
      </c>
      <c r="AP95" s="62">
        <v>24</v>
      </c>
      <c r="AQ95" s="62">
        <v>0.7</v>
      </c>
      <c r="AR95" s="62" t="s">
        <v>11</v>
      </c>
      <c r="AS95" s="62">
        <v>4.2</v>
      </c>
      <c r="AT95" s="62">
        <v>2.5099999999999998</v>
      </c>
      <c r="AU95" s="62">
        <v>1.52</v>
      </c>
      <c r="AV95" s="62">
        <v>20</v>
      </c>
      <c r="AW95" s="62">
        <v>4.8499999999999996</v>
      </c>
      <c r="AX95" s="62">
        <v>2</v>
      </c>
      <c r="AY95" s="62">
        <v>4</v>
      </c>
      <c r="AZ95" s="62">
        <v>0.86</v>
      </c>
      <c r="BA95" s="62" t="s">
        <v>10</v>
      </c>
      <c r="BB95" s="62">
        <v>34.799999999999997</v>
      </c>
      <c r="BC95" s="62">
        <v>15</v>
      </c>
      <c r="BD95" s="62">
        <v>0.39</v>
      </c>
      <c r="BE95" s="62">
        <v>1075</v>
      </c>
      <c r="BF95" s="62" t="s">
        <v>12</v>
      </c>
      <c r="BG95" s="62">
        <v>7</v>
      </c>
      <c r="BH95" s="62">
        <v>31.7</v>
      </c>
      <c r="BI95" s="62">
        <v>23</v>
      </c>
      <c r="BJ95" s="62">
        <v>14</v>
      </c>
      <c r="BK95" s="62">
        <v>8.01</v>
      </c>
      <c r="BL95" s="62">
        <v>61.2</v>
      </c>
      <c r="BM95" s="66" t="s">
        <v>13</v>
      </c>
      <c r="BN95" s="62" t="s">
        <v>9</v>
      </c>
      <c r="BO95" s="62">
        <v>8</v>
      </c>
      <c r="BP95" s="62" t="s">
        <v>7</v>
      </c>
      <c r="BQ95" s="62">
        <v>6.1</v>
      </c>
      <c r="BR95" s="62">
        <v>1</v>
      </c>
      <c r="BS95" s="62">
        <v>562</v>
      </c>
      <c r="BT95" s="62" t="s">
        <v>15</v>
      </c>
      <c r="BU95" s="62">
        <v>0.68</v>
      </c>
      <c r="BV95" s="62" t="s">
        <v>16</v>
      </c>
      <c r="BW95" s="62">
        <v>7.2</v>
      </c>
      <c r="BX95" s="62" t="s">
        <v>15</v>
      </c>
      <c r="BY95" s="62">
        <v>0.4</v>
      </c>
      <c r="BZ95" s="62">
        <v>2.17</v>
      </c>
      <c r="CA95" s="62">
        <v>65</v>
      </c>
      <c r="CB95" s="62" t="s">
        <v>7</v>
      </c>
      <c r="CC95" s="62">
        <v>23.8</v>
      </c>
      <c r="CD95" s="62">
        <v>2.7</v>
      </c>
      <c r="CE95" s="62">
        <v>91</v>
      </c>
      <c r="CF95" s="62">
        <v>132</v>
      </c>
      <c r="CG95" s="62">
        <v>17.45</v>
      </c>
      <c r="CH95" s="62">
        <v>0.12</v>
      </c>
      <c r="CI95" s="62">
        <v>2.31</v>
      </c>
      <c r="CJ95" s="62" t="s">
        <v>14</v>
      </c>
      <c r="CK95" s="62">
        <v>5.36</v>
      </c>
      <c r="CL95" s="62">
        <v>2.71</v>
      </c>
      <c r="CM95" s="62">
        <v>1.86944</v>
      </c>
      <c r="CN95" s="62">
        <v>1.28</v>
      </c>
      <c r="CO95" s="62">
        <v>0.14000000000000001</v>
      </c>
      <c r="CP95" s="62">
        <v>5.83</v>
      </c>
      <c r="CQ95" s="62">
        <v>0.28999999999999998</v>
      </c>
      <c r="CR95" s="62">
        <v>61.61</v>
      </c>
      <c r="CS95" s="62">
        <v>0.51</v>
      </c>
      <c r="CT95" s="62" t="s">
        <v>14</v>
      </c>
      <c r="CU95" s="62">
        <v>7.0000000000000007E-2</v>
      </c>
    </row>
    <row r="96" spans="1:99" x14ac:dyDescent="0.25">
      <c r="A96" s="62" t="s">
        <v>374</v>
      </c>
      <c r="B96" s="62" t="s">
        <v>367</v>
      </c>
      <c r="C96" s="63" t="s">
        <v>368</v>
      </c>
      <c r="D96" s="63">
        <v>37.719444000000003</v>
      </c>
      <c r="E96" s="63">
        <v>-107.918606</v>
      </c>
      <c r="F96" s="62" t="s">
        <v>381</v>
      </c>
      <c r="G96" s="60"/>
      <c r="H96" s="60" t="s">
        <v>493</v>
      </c>
      <c r="I96" s="73">
        <v>41161</v>
      </c>
      <c r="J96" s="62" t="s">
        <v>390</v>
      </c>
      <c r="K96" s="62" t="s">
        <v>391</v>
      </c>
      <c r="L96" s="62" t="s">
        <v>392</v>
      </c>
      <c r="M96" s="62" t="s">
        <v>494</v>
      </c>
      <c r="N96" s="60"/>
      <c r="O96" s="62" t="s">
        <v>395</v>
      </c>
      <c r="P96" s="62" t="s">
        <v>396</v>
      </c>
      <c r="X96" s="62">
        <v>8.44</v>
      </c>
      <c r="Y96" s="62">
        <v>0.8</v>
      </c>
      <c r="Z96" s="62">
        <v>1.81</v>
      </c>
      <c r="AA96" s="62">
        <v>4.5</v>
      </c>
      <c r="AB96" s="62">
        <v>0.31</v>
      </c>
      <c r="AC96" s="62">
        <v>0.05</v>
      </c>
      <c r="AD96" s="62">
        <v>0.02</v>
      </c>
      <c r="AE96" s="62" t="s">
        <v>20</v>
      </c>
      <c r="AF96" s="62">
        <v>0.32</v>
      </c>
      <c r="AG96" s="62" t="s">
        <v>7</v>
      </c>
      <c r="AH96" s="62" t="s">
        <v>8</v>
      </c>
      <c r="AI96" s="66" t="s">
        <v>11</v>
      </c>
      <c r="AJ96" s="62">
        <v>1735</v>
      </c>
      <c r="AK96" s="62" t="s">
        <v>8</v>
      </c>
      <c r="AL96" s="62" t="s">
        <v>9</v>
      </c>
      <c r="AM96" s="62" t="s">
        <v>10</v>
      </c>
      <c r="AN96" s="62">
        <v>137</v>
      </c>
      <c r="AO96" s="62">
        <v>2</v>
      </c>
      <c r="AP96" s="62" t="s">
        <v>11</v>
      </c>
      <c r="AQ96" s="62">
        <v>2.2999999999999998</v>
      </c>
      <c r="AR96" s="62" t="s">
        <v>11</v>
      </c>
      <c r="AS96" s="62">
        <v>5.48</v>
      </c>
      <c r="AT96" s="62">
        <v>2.96</v>
      </c>
      <c r="AU96" s="62">
        <v>1.81</v>
      </c>
      <c r="AV96" s="62">
        <v>22</v>
      </c>
      <c r="AW96" s="62">
        <v>6.88</v>
      </c>
      <c r="AX96" s="62">
        <v>1</v>
      </c>
      <c r="AY96" s="62">
        <v>10</v>
      </c>
      <c r="AZ96" s="62">
        <v>1.08</v>
      </c>
      <c r="BA96" s="62" t="s">
        <v>10</v>
      </c>
      <c r="BB96" s="62">
        <v>69.7</v>
      </c>
      <c r="BC96" s="62">
        <v>19</v>
      </c>
      <c r="BD96" s="62">
        <v>0.47</v>
      </c>
      <c r="BE96" s="62">
        <v>456</v>
      </c>
      <c r="BF96" s="62">
        <v>3</v>
      </c>
      <c r="BG96" s="62">
        <v>30</v>
      </c>
      <c r="BH96" s="62">
        <v>55.4</v>
      </c>
      <c r="BI96" s="62" t="s">
        <v>8</v>
      </c>
      <c r="BJ96" s="62">
        <v>27</v>
      </c>
      <c r="BK96" s="62">
        <v>15.11</v>
      </c>
      <c r="BL96" s="62">
        <v>149</v>
      </c>
      <c r="BM96" s="66" t="s">
        <v>13</v>
      </c>
      <c r="BN96" s="62" t="s">
        <v>9</v>
      </c>
      <c r="BO96" s="62">
        <v>5</v>
      </c>
      <c r="BP96" s="62">
        <v>1</v>
      </c>
      <c r="BQ96" s="62">
        <v>9</v>
      </c>
      <c r="BR96" s="62">
        <v>1</v>
      </c>
      <c r="BS96" s="62">
        <v>305</v>
      </c>
      <c r="BT96" s="62">
        <v>1.7</v>
      </c>
      <c r="BU96" s="62">
        <v>0.94</v>
      </c>
      <c r="BV96" s="62" t="s">
        <v>16</v>
      </c>
      <c r="BW96" s="62">
        <v>18.2</v>
      </c>
      <c r="BX96" s="62" t="s">
        <v>15</v>
      </c>
      <c r="BY96" s="62">
        <v>0.46</v>
      </c>
      <c r="BZ96" s="62">
        <v>6.86</v>
      </c>
      <c r="CA96" s="62">
        <v>21</v>
      </c>
      <c r="CB96" s="62">
        <v>1</v>
      </c>
      <c r="CC96" s="62">
        <v>28.1</v>
      </c>
      <c r="CD96" s="62">
        <v>2.9</v>
      </c>
      <c r="CE96" s="62">
        <v>62</v>
      </c>
      <c r="CF96" s="62">
        <v>349</v>
      </c>
      <c r="CG96" s="62">
        <v>15.74</v>
      </c>
      <c r="CH96" s="62">
        <v>0.21</v>
      </c>
      <c r="CI96" s="62">
        <v>1.03</v>
      </c>
      <c r="CJ96" s="62" t="s">
        <v>14</v>
      </c>
      <c r="CK96" s="62">
        <v>2.5299999999999998</v>
      </c>
      <c r="CL96" s="62">
        <v>5.59</v>
      </c>
      <c r="CM96" s="62">
        <v>0.6</v>
      </c>
      <c r="CN96" s="62">
        <v>0.45</v>
      </c>
      <c r="CO96" s="62">
        <v>0.06</v>
      </c>
      <c r="CP96" s="62">
        <v>4.51</v>
      </c>
      <c r="CQ96" s="62">
        <v>0.11</v>
      </c>
      <c r="CR96" s="62">
        <v>68.12</v>
      </c>
      <c r="CS96" s="62">
        <v>0.54</v>
      </c>
      <c r="CT96" s="62" t="s">
        <v>14</v>
      </c>
      <c r="CU96" s="62">
        <v>0.03</v>
      </c>
    </row>
    <row r="97" spans="1:99" x14ac:dyDescent="0.25">
      <c r="A97" s="62" t="s">
        <v>374</v>
      </c>
      <c r="B97" s="62" t="s">
        <v>369</v>
      </c>
      <c r="C97" s="63" t="s">
        <v>370</v>
      </c>
      <c r="D97" s="63">
        <v>37.988909999999997</v>
      </c>
      <c r="E97" s="63">
        <v>-107.77137</v>
      </c>
      <c r="F97" s="62" t="s">
        <v>381</v>
      </c>
      <c r="G97" s="60"/>
      <c r="H97" s="60" t="s">
        <v>495</v>
      </c>
      <c r="I97" s="73">
        <v>42970</v>
      </c>
      <c r="J97" s="62" t="s">
        <v>390</v>
      </c>
      <c r="K97" s="62" t="s">
        <v>391</v>
      </c>
      <c r="L97" s="62" t="s">
        <v>392</v>
      </c>
      <c r="M97" s="62" t="s">
        <v>494</v>
      </c>
      <c r="N97" s="60"/>
      <c r="O97" s="62" t="s">
        <v>395</v>
      </c>
      <c r="P97" s="62" t="s">
        <v>396</v>
      </c>
      <c r="X97" s="62">
        <v>6.64</v>
      </c>
      <c r="Y97" s="62">
        <v>0.2</v>
      </c>
      <c r="Z97" s="62">
        <v>0.55000000000000004</v>
      </c>
      <c r="AA97" s="62">
        <v>3.6</v>
      </c>
      <c r="AB97" s="62">
        <v>0.04</v>
      </c>
      <c r="AC97" s="62" t="s">
        <v>14</v>
      </c>
      <c r="AD97" s="62" t="s">
        <v>14</v>
      </c>
      <c r="AE97" s="62" t="s">
        <v>20</v>
      </c>
      <c r="AF97" s="62">
        <v>0.05</v>
      </c>
      <c r="AG97" s="62" t="s">
        <v>7</v>
      </c>
      <c r="AH97" s="62" t="s">
        <v>8</v>
      </c>
      <c r="AI97" s="66" t="s">
        <v>11</v>
      </c>
      <c r="AJ97" s="62">
        <v>66</v>
      </c>
      <c r="AK97" s="62">
        <v>7</v>
      </c>
      <c r="AL97" s="62">
        <v>0.6</v>
      </c>
      <c r="AM97" s="62" t="s">
        <v>10</v>
      </c>
      <c r="AN97" s="62">
        <v>38.799999999999997</v>
      </c>
      <c r="AO97" s="62" t="s">
        <v>15</v>
      </c>
      <c r="AP97" s="62">
        <v>16</v>
      </c>
      <c r="AQ97" s="62">
        <v>3.6</v>
      </c>
      <c r="AR97" s="62" t="s">
        <v>11</v>
      </c>
      <c r="AS97" s="62">
        <v>0.56999999999999995</v>
      </c>
      <c r="AT97" s="62">
        <v>0.61</v>
      </c>
      <c r="AU97" s="62">
        <v>7.0000000000000007E-2</v>
      </c>
      <c r="AV97" s="62">
        <v>22</v>
      </c>
      <c r="AW97" s="62">
        <v>0.43</v>
      </c>
      <c r="AX97" s="62">
        <v>2</v>
      </c>
      <c r="AY97" s="62">
        <v>6</v>
      </c>
      <c r="AZ97" s="62">
        <v>0.14000000000000001</v>
      </c>
      <c r="BA97" s="62" t="s">
        <v>10</v>
      </c>
      <c r="BB97" s="62">
        <v>26.5</v>
      </c>
      <c r="BC97" s="62">
        <v>90</v>
      </c>
      <c r="BD97" s="62">
        <v>0.25</v>
      </c>
      <c r="BE97" s="62">
        <v>525</v>
      </c>
      <c r="BF97" s="62">
        <v>2</v>
      </c>
      <c r="BG97" s="62">
        <v>63</v>
      </c>
      <c r="BH97" s="62">
        <v>6.1</v>
      </c>
      <c r="BI97" s="62">
        <v>10</v>
      </c>
      <c r="BJ97" s="62">
        <v>32</v>
      </c>
      <c r="BK97" s="62">
        <v>2.7</v>
      </c>
      <c r="BL97" s="62">
        <v>426</v>
      </c>
      <c r="BM97" s="66" t="s">
        <v>13</v>
      </c>
      <c r="BN97" s="62">
        <v>0.3</v>
      </c>
      <c r="BO97" s="62" t="s">
        <v>8</v>
      </c>
      <c r="BP97" s="62" t="s">
        <v>7</v>
      </c>
      <c r="BQ97" s="62">
        <v>0.7</v>
      </c>
      <c r="BR97" s="62">
        <v>3</v>
      </c>
      <c r="BS97" s="62">
        <v>28</v>
      </c>
      <c r="BT97" s="62">
        <v>3.9</v>
      </c>
      <c r="BU97" s="62">
        <v>0.08</v>
      </c>
      <c r="BV97" s="62" t="s">
        <v>16</v>
      </c>
      <c r="BW97" s="62">
        <v>42.1</v>
      </c>
      <c r="BX97" s="62">
        <v>1.9</v>
      </c>
      <c r="BY97" s="62">
        <v>0.13</v>
      </c>
      <c r="BZ97" s="62">
        <v>18.78</v>
      </c>
      <c r="CA97" s="62" t="s">
        <v>8</v>
      </c>
      <c r="CB97" s="62">
        <v>4</v>
      </c>
      <c r="CC97" s="62">
        <v>4.4000000000000004</v>
      </c>
      <c r="CD97" s="62">
        <v>1.3</v>
      </c>
      <c r="CE97" s="62">
        <v>33</v>
      </c>
      <c r="CF97" s="62">
        <v>107</v>
      </c>
      <c r="CG97" s="62">
        <v>12.58</v>
      </c>
      <c r="CH97" s="62" t="s">
        <v>14</v>
      </c>
      <c r="CI97" s="62">
        <v>0.22</v>
      </c>
      <c r="CJ97" s="62" t="s">
        <v>14</v>
      </c>
      <c r="CK97" s="62">
        <v>0.77</v>
      </c>
      <c r="CL97" s="62">
        <v>4.53</v>
      </c>
      <c r="CM97" s="62">
        <v>0.31990000000000002</v>
      </c>
      <c r="CN97" s="62">
        <v>0.06</v>
      </c>
      <c r="CO97" s="62">
        <v>7.0000000000000007E-2</v>
      </c>
      <c r="CP97" s="62">
        <v>4.05</v>
      </c>
      <c r="CQ97" s="62" t="s">
        <v>14</v>
      </c>
      <c r="CR97" s="62">
        <v>76.91</v>
      </c>
      <c r="CS97" s="62">
        <v>0.08</v>
      </c>
      <c r="CT97" s="62" t="s">
        <v>14</v>
      </c>
      <c r="CU97" s="62" t="s">
        <v>14</v>
      </c>
    </row>
    <row r="98" spans="1:99" x14ac:dyDescent="0.25">
      <c r="A98" s="62" t="s">
        <v>374</v>
      </c>
      <c r="B98" s="62" t="s">
        <v>371</v>
      </c>
      <c r="C98" s="63" t="s">
        <v>372</v>
      </c>
      <c r="D98" s="63">
        <v>37.961471000000003</v>
      </c>
      <c r="E98" s="63">
        <v>-107.655044</v>
      </c>
      <c r="F98" s="62" t="s">
        <v>381</v>
      </c>
      <c r="G98" s="60"/>
      <c r="H98" s="60" t="s">
        <v>496</v>
      </c>
      <c r="I98" s="73">
        <v>43699</v>
      </c>
      <c r="J98" s="62" t="s">
        <v>390</v>
      </c>
      <c r="K98" s="62" t="s">
        <v>391</v>
      </c>
      <c r="L98" s="62" t="s">
        <v>392</v>
      </c>
      <c r="M98" s="62" t="s">
        <v>494</v>
      </c>
      <c r="N98" s="60"/>
      <c r="O98" s="62" t="s">
        <v>395</v>
      </c>
      <c r="P98" s="62" t="s">
        <v>396</v>
      </c>
      <c r="X98" s="62">
        <v>7.76</v>
      </c>
      <c r="Y98" s="62">
        <v>1.4</v>
      </c>
      <c r="Z98" s="62">
        <v>1.25</v>
      </c>
      <c r="AA98" s="62">
        <v>4</v>
      </c>
      <c r="AB98" s="62">
        <v>0.35</v>
      </c>
      <c r="AC98" s="62">
        <v>0.04</v>
      </c>
      <c r="AD98" s="62" t="s">
        <v>14</v>
      </c>
      <c r="AE98" s="62" t="s">
        <v>20</v>
      </c>
      <c r="AF98" s="62">
        <v>0.19</v>
      </c>
      <c r="AG98" s="62" t="s">
        <v>7</v>
      </c>
      <c r="AH98" s="62" t="s">
        <v>8</v>
      </c>
      <c r="AI98" s="66">
        <v>17</v>
      </c>
      <c r="AJ98" s="62">
        <v>1441</v>
      </c>
      <c r="AK98" s="62" t="s">
        <v>8</v>
      </c>
      <c r="AL98" s="62">
        <v>0.2</v>
      </c>
      <c r="AM98" s="62" t="s">
        <v>10</v>
      </c>
      <c r="AN98" s="62">
        <v>98.1</v>
      </c>
      <c r="AO98" s="62">
        <v>1</v>
      </c>
      <c r="AP98" s="62">
        <v>18</v>
      </c>
      <c r="AQ98" s="62">
        <v>3.3</v>
      </c>
      <c r="AR98" s="62" t="s">
        <v>11</v>
      </c>
      <c r="AS98" s="62">
        <v>3.99</v>
      </c>
      <c r="AT98" s="62">
        <v>2.29</v>
      </c>
      <c r="AU98" s="62">
        <v>1.3</v>
      </c>
      <c r="AV98" s="62">
        <v>16</v>
      </c>
      <c r="AW98" s="62">
        <v>4.55</v>
      </c>
      <c r="AX98" s="62">
        <v>1</v>
      </c>
      <c r="AY98" s="62">
        <v>6</v>
      </c>
      <c r="AZ98" s="62">
        <v>0.77</v>
      </c>
      <c r="BA98" s="62" t="s">
        <v>10</v>
      </c>
      <c r="BB98" s="62">
        <v>52.7</v>
      </c>
      <c r="BC98" s="62">
        <v>16</v>
      </c>
      <c r="BD98" s="62">
        <v>0.36</v>
      </c>
      <c r="BE98" s="62">
        <v>612</v>
      </c>
      <c r="BF98" s="62" t="s">
        <v>12</v>
      </c>
      <c r="BG98" s="62">
        <v>16</v>
      </c>
      <c r="BH98" s="62">
        <v>38.1</v>
      </c>
      <c r="BI98" s="62" t="s">
        <v>8</v>
      </c>
      <c r="BJ98" s="62">
        <v>15</v>
      </c>
      <c r="BK98" s="62">
        <v>10.74</v>
      </c>
      <c r="BL98" s="62">
        <v>178</v>
      </c>
      <c r="BM98" s="66" t="s">
        <v>13</v>
      </c>
      <c r="BN98" s="62">
        <v>0.4</v>
      </c>
      <c r="BO98" s="62" t="s">
        <v>8</v>
      </c>
      <c r="BP98" s="62" t="s">
        <v>7</v>
      </c>
      <c r="BQ98" s="62">
        <v>6.4</v>
      </c>
      <c r="BR98" s="62">
        <v>2</v>
      </c>
      <c r="BS98" s="62">
        <v>356</v>
      </c>
      <c r="BT98" s="62">
        <v>0.9</v>
      </c>
      <c r="BU98" s="62">
        <v>0.68</v>
      </c>
      <c r="BV98" s="62" t="s">
        <v>16</v>
      </c>
      <c r="BW98" s="62">
        <v>19</v>
      </c>
      <c r="BX98" s="62">
        <v>2.7</v>
      </c>
      <c r="BY98" s="62">
        <v>0.36</v>
      </c>
      <c r="BZ98" s="62">
        <v>5.36</v>
      </c>
      <c r="CA98" s="62">
        <v>18</v>
      </c>
      <c r="CB98" s="62">
        <v>2</v>
      </c>
      <c r="CC98" s="62">
        <v>21.5</v>
      </c>
      <c r="CD98" s="62">
        <v>2.4</v>
      </c>
      <c r="CE98" s="62">
        <v>44</v>
      </c>
      <c r="CF98" s="62">
        <v>204</v>
      </c>
      <c r="CG98" s="62">
        <v>14.65</v>
      </c>
      <c r="CH98" s="62">
        <v>0.17</v>
      </c>
      <c r="CI98" s="62">
        <v>2.0499999999999998</v>
      </c>
      <c r="CJ98" s="62" t="s">
        <v>14</v>
      </c>
      <c r="CK98" s="62">
        <v>1.8</v>
      </c>
      <c r="CL98" s="62">
        <v>4.8899999999999997</v>
      </c>
      <c r="CM98" s="62">
        <v>2.1897799999999998</v>
      </c>
      <c r="CN98" s="62">
        <v>0.59</v>
      </c>
      <c r="CO98" s="62">
        <v>0.08</v>
      </c>
      <c r="CP98" s="62">
        <v>2.46</v>
      </c>
      <c r="CQ98" s="62">
        <v>0.08</v>
      </c>
      <c r="CR98" s="62">
        <v>70.430000000000007</v>
      </c>
      <c r="CS98" s="62">
        <v>0.34</v>
      </c>
      <c r="CT98" s="62" t="s">
        <v>14</v>
      </c>
      <c r="CU98" s="62">
        <v>0.04</v>
      </c>
    </row>
    <row r="99" spans="1:99" x14ac:dyDescent="0.25">
      <c r="A99" s="62" t="s">
        <v>374</v>
      </c>
      <c r="B99" s="62" t="s">
        <v>373</v>
      </c>
      <c r="C99" s="63" t="s">
        <v>279</v>
      </c>
      <c r="D99" s="63"/>
      <c r="E99" s="63"/>
      <c r="F99" s="63"/>
      <c r="G99" s="60" t="s">
        <v>217</v>
      </c>
      <c r="R99" s="62">
        <v>725</v>
      </c>
      <c r="S99" s="62">
        <v>13</v>
      </c>
      <c r="T99" s="62">
        <v>10</v>
      </c>
      <c r="X99" s="62">
        <v>4.99</v>
      </c>
      <c r="Y99" s="62">
        <v>0.2</v>
      </c>
      <c r="Z99" s="62">
        <v>1.37</v>
      </c>
      <c r="AA99" s="62">
        <v>2.2000000000000002</v>
      </c>
      <c r="AB99" s="62">
        <v>0.32</v>
      </c>
      <c r="AC99" s="62">
        <v>0.04</v>
      </c>
      <c r="AD99" s="62">
        <v>0.34</v>
      </c>
      <c r="AE99" s="62" t="s">
        <v>20</v>
      </c>
      <c r="AF99" s="62">
        <v>0.32</v>
      </c>
      <c r="AG99" s="62" t="s">
        <v>7</v>
      </c>
      <c r="AH99" s="62">
        <v>183</v>
      </c>
      <c r="AI99" s="66">
        <v>94</v>
      </c>
      <c r="AJ99" s="62">
        <v>1286</v>
      </c>
      <c r="AK99" s="62" t="s">
        <v>8</v>
      </c>
      <c r="AL99" s="62">
        <v>0.1</v>
      </c>
      <c r="AM99" s="62">
        <v>0.3</v>
      </c>
      <c r="AN99" s="62">
        <v>100</v>
      </c>
      <c r="AO99" s="62">
        <v>1.3</v>
      </c>
      <c r="AP99" s="62">
        <v>131</v>
      </c>
      <c r="AQ99" s="62">
        <v>8.9</v>
      </c>
      <c r="AR99" s="62" t="s">
        <v>11</v>
      </c>
      <c r="AS99" s="62">
        <v>3.59</v>
      </c>
      <c r="AT99" s="62">
        <v>2.17</v>
      </c>
      <c r="AU99" s="62">
        <v>0.84</v>
      </c>
      <c r="AV99" s="62">
        <v>12</v>
      </c>
      <c r="AW99" s="62">
        <v>3.72</v>
      </c>
      <c r="AX99" s="62">
        <v>2</v>
      </c>
      <c r="AY99" s="62">
        <v>12</v>
      </c>
      <c r="AZ99" s="62">
        <v>0.73</v>
      </c>
      <c r="BA99" s="62" t="s">
        <v>10</v>
      </c>
      <c r="BB99" s="62">
        <v>56.9</v>
      </c>
      <c r="BC99" s="62">
        <v>40</v>
      </c>
      <c r="BD99" s="62">
        <v>0.33</v>
      </c>
      <c r="BE99" s="62">
        <v>26</v>
      </c>
      <c r="BF99" s="62">
        <v>14</v>
      </c>
      <c r="BG99" s="62">
        <v>10</v>
      </c>
      <c r="BH99" s="62">
        <v>33.1</v>
      </c>
      <c r="BI99" s="62">
        <v>15</v>
      </c>
      <c r="BJ99" s="62">
        <v>11</v>
      </c>
      <c r="BK99" s="62">
        <v>10.38</v>
      </c>
      <c r="BL99" s="62">
        <v>94.3</v>
      </c>
      <c r="BM99" s="66" t="s">
        <v>13</v>
      </c>
      <c r="BN99" s="62">
        <v>12.7</v>
      </c>
      <c r="BO99" s="62">
        <v>9</v>
      </c>
      <c r="BP99" s="62">
        <v>2</v>
      </c>
      <c r="BQ99" s="62">
        <v>5.4</v>
      </c>
      <c r="BR99" s="62">
        <v>3</v>
      </c>
      <c r="BS99" s="62">
        <v>88</v>
      </c>
      <c r="BT99" s="62">
        <v>0.7</v>
      </c>
      <c r="BU99" s="62">
        <v>0.56000000000000005</v>
      </c>
      <c r="BV99" s="62" t="s">
        <v>16</v>
      </c>
      <c r="BW99" s="62">
        <v>10.5</v>
      </c>
      <c r="BX99" s="62">
        <v>8.6</v>
      </c>
      <c r="BY99" s="62">
        <v>0.35</v>
      </c>
      <c r="BZ99" s="62">
        <v>3.48</v>
      </c>
      <c r="CA99" s="62">
        <v>99</v>
      </c>
      <c r="CB99" s="62">
        <v>81</v>
      </c>
      <c r="CC99" s="62">
        <v>20.7</v>
      </c>
      <c r="CD99" s="62">
        <v>2.2000000000000002</v>
      </c>
      <c r="CE99" s="62">
        <v>25</v>
      </c>
      <c r="CF99" s="62">
        <v>422</v>
      </c>
      <c r="CG99" s="62">
        <v>9.42</v>
      </c>
      <c r="CH99" s="62">
        <v>0.15</v>
      </c>
      <c r="CI99" s="62">
        <v>0.19</v>
      </c>
      <c r="CJ99" s="62">
        <v>0.02</v>
      </c>
      <c r="CK99" s="62">
        <v>1.92</v>
      </c>
      <c r="CL99" s="62">
        <v>2.73</v>
      </c>
      <c r="CM99" s="62">
        <v>3.74</v>
      </c>
      <c r="CN99" s="62">
        <v>0.53</v>
      </c>
      <c r="CO99" s="62" t="s">
        <v>14</v>
      </c>
      <c r="CP99" s="62">
        <v>7.0000000000000007E-2</v>
      </c>
      <c r="CQ99" s="62">
        <v>0.09</v>
      </c>
      <c r="CR99" s="62">
        <v>79.8</v>
      </c>
      <c r="CS99" s="62">
        <v>0.56999999999999995</v>
      </c>
      <c r="CT99" s="62">
        <v>0.02</v>
      </c>
      <c r="CU99" s="62">
        <v>0.01</v>
      </c>
    </row>
    <row r="100" spans="1:99" x14ac:dyDescent="0.25">
      <c r="C100" s="63"/>
      <c r="D100" s="63"/>
      <c r="E100" s="63"/>
      <c r="F100" s="63"/>
      <c r="G100" s="63"/>
      <c r="H100" s="61"/>
      <c r="J100" s="63"/>
      <c r="K100" s="63"/>
      <c r="L100" s="63"/>
      <c r="M100" s="63"/>
      <c r="N100" s="63"/>
      <c r="O100" s="63"/>
      <c r="P100" s="63"/>
      <c r="Q100" s="63"/>
    </row>
    <row r="101" spans="1:99" x14ac:dyDescent="0.25">
      <c r="A101" s="80" t="s">
        <v>216</v>
      </c>
      <c r="B101" s="81"/>
      <c r="C101" s="82"/>
      <c r="D101" s="82"/>
      <c r="E101" s="82"/>
      <c r="F101" s="82"/>
      <c r="G101" s="63"/>
      <c r="H101" s="61"/>
      <c r="J101" s="63"/>
      <c r="K101" s="63"/>
      <c r="L101" s="63"/>
      <c r="M101" s="63"/>
      <c r="N101" s="63"/>
      <c r="O101" s="63"/>
      <c r="P101" s="63"/>
      <c r="Q101" s="63"/>
    </row>
    <row r="102" spans="1:99" x14ac:dyDescent="0.25">
      <c r="A102" s="80" t="s">
        <v>521</v>
      </c>
      <c r="B102" s="81"/>
      <c r="C102" s="82"/>
      <c r="D102" s="82"/>
      <c r="E102" s="82"/>
      <c r="F102" s="82"/>
      <c r="G102" s="63"/>
      <c r="H102" s="61"/>
      <c r="J102" s="63"/>
      <c r="K102" s="63"/>
      <c r="L102" s="63"/>
      <c r="M102" s="63"/>
      <c r="N102" s="63"/>
      <c r="O102" s="63"/>
      <c r="P102" s="63"/>
      <c r="Q102" s="63"/>
    </row>
    <row r="103" spans="1:99" x14ac:dyDescent="0.25">
      <c r="A103" s="80" t="s">
        <v>522</v>
      </c>
      <c r="B103" s="81"/>
      <c r="C103" s="82"/>
      <c r="D103" s="82"/>
      <c r="E103" s="82"/>
      <c r="F103" s="82"/>
      <c r="G103" s="63"/>
      <c r="H103" s="61"/>
      <c r="J103" s="63"/>
      <c r="K103" s="63"/>
      <c r="L103" s="63"/>
      <c r="M103" s="63"/>
      <c r="N103" s="63"/>
      <c r="O103" s="63"/>
      <c r="P103" s="63"/>
      <c r="Q103" s="63"/>
    </row>
    <row r="104" spans="1:99" x14ac:dyDescent="0.25">
      <c r="A104" s="60" t="s">
        <v>519</v>
      </c>
      <c r="C104" s="63"/>
      <c r="D104" s="63"/>
      <c r="E104" s="63"/>
      <c r="F104" s="63"/>
      <c r="G104" s="63"/>
      <c r="H104" s="61"/>
      <c r="J104" s="63"/>
      <c r="K104" s="63"/>
      <c r="L104" s="63"/>
      <c r="M104" s="63"/>
      <c r="N104" s="63"/>
      <c r="O104" s="63"/>
      <c r="P104" s="63"/>
      <c r="Q104" s="63"/>
    </row>
    <row r="105" spans="1:99" x14ac:dyDescent="0.25">
      <c r="A105" s="60" t="s">
        <v>518</v>
      </c>
      <c r="C105" s="63"/>
      <c r="D105" s="63"/>
      <c r="E105" s="63"/>
      <c r="F105" s="63"/>
      <c r="G105" s="63"/>
      <c r="H105" s="61"/>
      <c r="J105" s="63"/>
      <c r="K105" s="63"/>
      <c r="L105" s="63"/>
      <c r="M105" s="63"/>
      <c r="N105" s="63"/>
      <c r="O105" s="63"/>
      <c r="P105" s="63"/>
      <c r="Q105" s="63"/>
    </row>
    <row r="106" spans="1:99" x14ac:dyDescent="0.25">
      <c r="C106" s="63"/>
      <c r="D106" s="63"/>
      <c r="E106" s="63"/>
      <c r="F106" s="63"/>
      <c r="G106" s="63"/>
      <c r="H106" s="61"/>
      <c r="J106" s="63"/>
      <c r="K106" s="63"/>
      <c r="L106" s="63"/>
      <c r="M106" s="63"/>
      <c r="N106" s="63"/>
      <c r="O106" s="63"/>
      <c r="P106" s="63"/>
      <c r="Q106" s="63"/>
    </row>
    <row r="107" spans="1:99" x14ac:dyDescent="0.25">
      <c r="C107" s="63"/>
      <c r="D107" s="63"/>
      <c r="E107" s="63"/>
      <c r="F107" s="63"/>
      <c r="G107" s="63"/>
      <c r="H107" s="61"/>
      <c r="J107" s="63"/>
      <c r="K107" s="63"/>
      <c r="L107" s="63"/>
      <c r="M107" s="63"/>
      <c r="N107" s="63"/>
      <c r="O107" s="63"/>
      <c r="P107" s="63"/>
      <c r="Q107" s="63"/>
    </row>
    <row r="108" spans="1:99" x14ac:dyDescent="0.25">
      <c r="C108" s="63"/>
      <c r="D108" s="63"/>
      <c r="E108" s="63"/>
      <c r="F108" s="63"/>
      <c r="G108" s="63"/>
      <c r="H108" s="61"/>
      <c r="J108" s="63"/>
      <c r="K108" s="63"/>
      <c r="L108" s="63"/>
      <c r="M108" s="63"/>
      <c r="N108" s="63"/>
      <c r="O108" s="63"/>
      <c r="P108" s="63"/>
      <c r="Q108" s="63"/>
    </row>
    <row r="109" spans="1:99" x14ac:dyDescent="0.25">
      <c r="C109" s="63"/>
      <c r="D109" s="63"/>
      <c r="E109" s="63"/>
      <c r="F109" s="63"/>
      <c r="G109" s="63"/>
      <c r="H109" s="61"/>
      <c r="J109" s="63"/>
      <c r="K109" s="63"/>
      <c r="L109" s="63"/>
      <c r="M109" s="63"/>
      <c r="N109" s="63"/>
      <c r="O109" s="63"/>
      <c r="P109" s="63"/>
      <c r="Q109" s="63"/>
    </row>
    <row r="110" spans="1:99" x14ac:dyDescent="0.25">
      <c r="C110" s="63"/>
      <c r="D110" s="63"/>
      <c r="E110" s="63"/>
      <c r="F110" s="63"/>
      <c r="G110" s="63"/>
      <c r="H110" s="61"/>
      <c r="J110" s="63"/>
      <c r="K110" s="63"/>
      <c r="L110" s="63"/>
      <c r="M110" s="63"/>
      <c r="N110" s="63"/>
      <c r="O110" s="63"/>
      <c r="P110" s="63"/>
      <c r="Q110" s="63"/>
    </row>
    <row r="111" spans="1:99" x14ac:dyDescent="0.25">
      <c r="C111" s="63"/>
      <c r="D111" s="63"/>
      <c r="E111" s="63"/>
      <c r="F111" s="63"/>
      <c r="G111" s="63"/>
      <c r="H111" s="61"/>
      <c r="J111" s="63"/>
      <c r="K111" s="63"/>
      <c r="L111" s="63"/>
      <c r="M111" s="63"/>
      <c r="N111" s="63"/>
      <c r="O111" s="63"/>
      <c r="P111" s="63"/>
      <c r="Q111" s="63"/>
    </row>
    <row r="112" spans="1:99" x14ac:dyDescent="0.25">
      <c r="C112" s="63"/>
      <c r="D112" s="63"/>
      <c r="E112" s="63"/>
      <c r="F112" s="63"/>
      <c r="G112" s="63"/>
      <c r="H112" s="61"/>
      <c r="J112" s="63"/>
      <c r="K112" s="63"/>
      <c r="L112" s="63"/>
      <c r="M112" s="63"/>
      <c r="N112" s="63"/>
      <c r="O112" s="63"/>
      <c r="P112" s="63"/>
      <c r="Q112" s="63"/>
    </row>
    <row r="113" spans="3:17" x14ac:dyDescent="0.25">
      <c r="C113" s="63"/>
      <c r="D113" s="63"/>
      <c r="E113" s="63"/>
      <c r="F113" s="63"/>
      <c r="G113" s="63"/>
      <c r="H113" s="61"/>
      <c r="J113" s="63"/>
      <c r="K113" s="63"/>
      <c r="L113" s="63"/>
      <c r="M113" s="63"/>
      <c r="N113" s="63"/>
      <c r="O113" s="63"/>
      <c r="P113" s="63"/>
      <c r="Q113" s="63"/>
    </row>
    <row r="114" spans="3:17" x14ac:dyDescent="0.25">
      <c r="C114" s="63"/>
      <c r="D114" s="63"/>
      <c r="E114" s="63"/>
      <c r="F114" s="63"/>
      <c r="G114" s="63"/>
      <c r="H114" s="61"/>
      <c r="J114" s="63"/>
      <c r="K114" s="63"/>
      <c r="L114" s="63"/>
      <c r="M114" s="63"/>
      <c r="N114" s="63"/>
      <c r="O114" s="63"/>
      <c r="P114" s="63"/>
      <c r="Q114" s="63"/>
    </row>
    <row r="115" spans="3:17" x14ac:dyDescent="0.25">
      <c r="C115" s="63"/>
      <c r="D115" s="63"/>
      <c r="E115" s="63"/>
      <c r="F115" s="63"/>
      <c r="G115" s="63"/>
      <c r="H115" s="61"/>
      <c r="J115" s="63"/>
      <c r="K115" s="63"/>
      <c r="L115" s="63"/>
      <c r="M115" s="63"/>
      <c r="N115" s="63"/>
      <c r="O115" s="63"/>
      <c r="P115" s="63"/>
      <c r="Q115" s="63"/>
    </row>
    <row r="116" spans="3:17" x14ac:dyDescent="0.25">
      <c r="C116" s="63"/>
      <c r="D116" s="63"/>
      <c r="E116" s="63"/>
      <c r="F116" s="63"/>
      <c r="G116" s="63"/>
      <c r="H116" s="61"/>
      <c r="J116" s="63"/>
      <c r="K116" s="63"/>
      <c r="L116" s="63"/>
      <c r="M116" s="63"/>
      <c r="N116" s="63"/>
      <c r="O116" s="63"/>
      <c r="P116" s="63"/>
      <c r="Q116" s="63"/>
    </row>
    <row r="117" spans="3:17" x14ac:dyDescent="0.25">
      <c r="C117" s="63"/>
      <c r="D117" s="63"/>
      <c r="E117" s="63"/>
      <c r="F117" s="63"/>
      <c r="G117" s="63"/>
      <c r="H117" s="61"/>
      <c r="J117" s="63"/>
      <c r="K117" s="63"/>
      <c r="L117" s="63"/>
      <c r="M117" s="63"/>
      <c r="N117" s="63"/>
      <c r="O117" s="63"/>
      <c r="P117" s="63"/>
      <c r="Q117" s="63"/>
    </row>
    <row r="118" spans="3:17" x14ac:dyDescent="0.25">
      <c r="C118" s="63"/>
      <c r="D118" s="63"/>
      <c r="E118" s="63"/>
      <c r="F118" s="63"/>
      <c r="G118" s="63"/>
      <c r="H118" s="61"/>
      <c r="J118" s="63"/>
      <c r="K118" s="63"/>
      <c r="L118" s="63"/>
      <c r="M118" s="63"/>
      <c r="N118" s="63"/>
      <c r="O118" s="63"/>
      <c r="P118" s="63"/>
      <c r="Q118" s="63"/>
    </row>
    <row r="119" spans="3:17" x14ac:dyDescent="0.25">
      <c r="C119" s="63"/>
      <c r="D119" s="63"/>
      <c r="E119" s="63"/>
      <c r="F119" s="63"/>
      <c r="G119" s="63"/>
      <c r="H119" s="61"/>
      <c r="J119" s="63"/>
      <c r="K119" s="63"/>
      <c r="L119" s="63"/>
      <c r="M119" s="63"/>
      <c r="N119" s="63"/>
      <c r="O119" s="63"/>
      <c r="P119" s="63"/>
      <c r="Q119" s="63"/>
    </row>
    <row r="120" spans="3:17" x14ac:dyDescent="0.25">
      <c r="C120" s="63"/>
      <c r="D120" s="63"/>
      <c r="E120" s="63"/>
      <c r="F120" s="63"/>
      <c r="G120" s="63"/>
      <c r="H120" s="61"/>
      <c r="J120" s="63"/>
      <c r="K120" s="63"/>
      <c r="L120" s="63"/>
      <c r="M120" s="63"/>
      <c r="N120" s="63"/>
      <c r="O120" s="63"/>
      <c r="P120" s="63"/>
      <c r="Q120" s="63"/>
    </row>
    <row r="121" spans="3:17" x14ac:dyDescent="0.25">
      <c r="C121" s="63"/>
      <c r="D121" s="63"/>
      <c r="E121" s="63"/>
      <c r="F121" s="63"/>
      <c r="G121" s="63"/>
      <c r="H121" s="61"/>
      <c r="J121" s="63"/>
      <c r="K121" s="63"/>
      <c r="L121" s="63"/>
      <c r="M121" s="63"/>
      <c r="N121" s="63"/>
      <c r="O121" s="63"/>
      <c r="P121" s="63"/>
      <c r="Q121" s="63"/>
    </row>
    <row r="122" spans="3:17" x14ac:dyDescent="0.25">
      <c r="C122" s="63"/>
      <c r="D122" s="63"/>
      <c r="E122" s="63"/>
      <c r="F122" s="63"/>
      <c r="G122" s="63"/>
      <c r="H122" s="61"/>
      <c r="J122" s="63"/>
      <c r="K122" s="63"/>
      <c r="L122" s="63"/>
      <c r="M122" s="63"/>
      <c r="N122" s="63"/>
      <c r="O122" s="63"/>
      <c r="P122" s="63"/>
      <c r="Q122" s="63"/>
    </row>
    <row r="123" spans="3:17" x14ac:dyDescent="0.25">
      <c r="C123" s="63"/>
      <c r="D123" s="63"/>
      <c r="E123" s="63"/>
      <c r="F123" s="63"/>
      <c r="G123" s="63"/>
      <c r="H123" s="61"/>
      <c r="J123" s="63"/>
      <c r="K123" s="63"/>
      <c r="L123" s="63"/>
      <c r="M123" s="63"/>
      <c r="N123" s="63"/>
      <c r="O123" s="63"/>
      <c r="P123" s="63"/>
      <c r="Q123" s="63"/>
    </row>
    <row r="124" spans="3:17" x14ac:dyDescent="0.25">
      <c r="C124" s="63"/>
      <c r="D124" s="63"/>
      <c r="E124" s="63"/>
      <c r="F124" s="63"/>
      <c r="G124" s="63"/>
      <c r="H124" s="61"/>
      <c r="J124" s="63"/>
      <c r="K124" s="63"/>
      <c r="L124" s="63"/>
      <c r="M124" s="63"/>
      <c r="N124" s="63"/>
      <c r="O124" s="63"/>
      <c r="P124" s="63"/>
      <c r="Q124" s="63"/>
    </row>
    <row r="125" spans="3:17" x14ac:dyDescent="0.25">
      <c r="C125" s="63"/>
      <c r="D125" s="63"/>
      <c r="E125" s="63"/>
      <c r="F125" s="63"/>
      <c r="G125" s="63"/>
      <c r="H125" s="61"/>
      <c r="J125" s="63"/>
      <c r="K125" s="63"/>
      <c r="L125" s="63"/>
      <c r="M125" s="63"/>
      <c r="N125" s="63"/>
      <c r="O125" s="63"/>
      <c r="P125" s="63"/>
      <c r="Q125" s="63"/>
    </row>
    <row r="126" spans="3:17" x14ac:dyDescent="0.25">
      <c r="C126" s="63"/>
      <c r="D126" s="63"/>
      <c r="E126" s="63"/>
      <c r="F126" s="63"/>
      <c r="G126" s="63"/>
      <c r="H126" s="61"/>
      <c r="J126" s="63"/>
      <c r="K126" s="63"/>
      <c r="L126" s="63"/>
      <c r="M126" s="63"/>
      <c r="N126" s="63"/>
      <c r="O126" s="63"/>
      <c r="P126" s="63"/>
      <c r="Q126" s="63"/>
    </row>
    <row r="127" spans="3:17" x14ac:dyDescent="0.25">
      <c r="C127" s="63"/>
      <c r="D127" s="63"/>
      <c r="E127" s="63"/>
      <c r="F127" s="63"/>
      <c r="G127" s="63"/>
      <c r="H127" s="61"/>
      <c r="J127" s="63"/>
      <c r="K127" s="63"/>
      <c r="L127" s="63"/>
      <c r="M127" s="63"/>
      <c r="N127" s="63"/>
      <c r="O127" s="63"/>
      <c r="P127" s="63"/>
      <c r="Q127" s="63"/>
    </row>
    <row r="128" spans="3:17" x14ac:dyDescent="0.25">
      <c r="C128" s="63"/>
      <c r="D128" s="63"/>
      <c r="E128" s="63"/>
      <c r="F128" s="63"/>
      <c r="G128" s="63"/>
      <c r="H128" s="61"/>
      <c r="J128" s="63"/>
      <c r="K128" s="63"/>
      <c r="L128" s="63"/>
      <c r="M128" s="63"/>
      <c r="N128" s="63"/>
      <c r="O128" s="63"/>
      <c r="P128" s="63"/>
      <c r="Q128" s="63"/>
    </row>
    <row r="129" spans="3:17" x14ac:dyDescent="0.25">
      <c r="C129" s="63"/>
      <c r="D129" s="63"/>
      <c r="E129" s="63"/>
      <c r="F129" s="63"/>
      <c r="G129" s="63"/>
      <c r="H129" s="61"/>
      <c r="J129" s="63"/>
      <c r="K129" s="63"/>
      <c r="L129" s="63"/>
      <c r="M129" s="63"/>
      <c r="N129" s="63"/>
      <c r="O129" s="63"/>
      <c r="P129" s="63"/>
      <c r="Q129" s="63"/>
    </row>
    <row r="130" spans="3:17" x14ac:dyDescent="0.25">
      <c r="C130" s="63"/>
      <c r="D130" s="63"/>
      <c r="E130" s="63"/>
      <c r="F130" s="63"/>
      <c r="G130" s="63"/>
      <c r="H130" s="61"/>
      <c r="J130" s="63"/>
      <c r="K130" s="63"/>
      <c r="L130" s="63"/>
      <c r="M130" s="63"/>
      <c r="N130" s="63"/>
      <c r="O130" s="63"/>
      <c r="P130" s="63"/>
      <c r="Q130" s="63"/>
    </row>
    <row r="131" spans="3:17" x14ac:dyDescent="0.25">
      <c r="C131" s="63"/>
      <c r="D131" s="63"/>
      <c r="E131" s="63"/>
      <c r="F131" s="63"/>
      <c r="G131" s="63"/>
      <c r="H131" s="61"/>
      <c r="J131" s="63"/>
      <c r="K131" s="63"/>
      <c r="L131" s="63"/>
      <c r="M131" s="63"/>
      <c r="N131" s="63"/>
      <c r="O131" s="63"/>
      <c r="P131" s="63"/>
      <c r="Q131" s="63"/>
    </row>
    <row r="132" spans="3:17" x14ac:dyDescent="0.25">
      <c r="C132" s="63"/>
      <c r="D132" s="63"/>
      <c r="E132" s="63"/>
      <c r="F132" s="63"/>
      <c r="G132" s="63"/>
      <c r="H132" s="61"/>
      <c r="J132" s="63"/>
      <c r="K132" s="63"/>
      <c r="L132" s="63"/>
      <c r="M132" s="63"/>
      <c r="N132" s="63"/>
      <c r="O132" s="63"/>
      <c r="P132" s="63"/>
      <c r="Q132" s="63"/>
    </row>
    <row r="133" spans="3:17" x14ac:dyDescent="0.25">
      <c r="C133" s="63"/>
      <c r="D133" s="63"/>
      <c r="E133" s="63"/>
      <c r="F133" s="63"/>
      <c r="G133" s="63"/>
      <c r="H133" s="61"/>
      <c r="J133" s="63"/>
      <c r="K133" s="63"/>
      <c r="L133" s="63"/>
      <c r="M133" s="63"/>
      <c r="N133" s="63"/>
      <c r="O133" s="63"/>
      <c r="P133" s="63"/>
      <c r="Q133" s="63"/>
    </row>
    <row r="134" spans="3:17" x14ac:dyDescent="0.25">
      <c r="C134" s="63"/>
      <c r="D134" s="63"/>
      <c r="E134" s="63"/>
      <c r="F134" s="63"/>
      <c r="G134" s="63"/>
      <c r="H134" s="61"/>
      <c r="J134" s="63"/>
      <c r="K134" s="63"/>
      <c r="L134" s="63"/>
      <c r="M134" s="63"/>
      <c r="N134" s="63"/>
      <c r="O134" s="63"/>
      <c r="P134" s="63"/>
      <c r="Q134" s="63"/>
    </row>
    <row r="135" spans="3:17" x14ac:dyDescent="0.25">
      <c r="C135" s="63"/>
      <c r="D135" s="63"/>
      <c r="E135" s="63"/>
      <c r="F135" s="63"/>
      <c r="G135" s="63"/>
      <c r="H135" s="61"/>
      <c r="J135" s="63"/>
      <c r="K135" s="63"/>
      <c r="L135" s="63"/>
      <c r="M135" s="63"/>
      <c r="N135" s="63"/>
      <c r="O135" s="63"/>
      <c r="P135" s="63"/>
      <c r="Q135" s="63"/>
    </row>
    <row r="136" spans="3:17" x14ac:dyDescent="0.25">
      <c r="C136" s="63"/>
      <c r="D136" s="63"/>
      <c r="E136" s="63"/>
      <c r="F136" s="63"/>
      <c r="G136" s="63"/>
      <c r="H136" s="61"/>
      <c r="J136" s="63"/>
      <c r="K136" s="63"/>
      <c r="L136" s="63"/>
      <c r="M136" s="63"/>
      <c r="N136" s="63"/>
      <c r="O136" s="63"/>
      <c r="P136" s="63"/>
      <c r="Q136" s="63"/>
    </row>
    <row r="137" spans="3:17" x14ac:dyDescent="0.25">
      <c r="C137" s="63"/>
      <c r="D137" s="63"/>
      <c r="E137" s="63"/>
      <c r="F137" s="63"/>
      <c r="G137" s="63"/>
      <c r="H137" s="61"/>
      <c r="J137" s="63"/>
      <c r="K137" s="63"/>
      <c r="L137" s="63"/>
      <c r="M137" s="63"/>
      <c r="N137" s="63"/>
      <c r="O137" s="63"/>
      <c r="P137" s="63"/>
      <c r="Q137" s="63"/>
    </row>
    <row r="138" spans="3:17" x14ac:dyDescent="0.25">
      <c r="C138" s="63"/>
      <c r="D138" s="63"/>
      <c r="E138" s="63"/>
      <c r="F138" s="63"/>
      <c r="G138" s="63"/>
      <c r="H138" s="61"/>
      <c r="J138" s="63"/>
      <c r="K138" s="63"/>
      <c r="L138" s="63"/>
      <c r="M138" s="63"/>
      <c r="N138" s="63"/>
      <c r="O138" s="63"/>
      <c r="P138" s="63"/>
      <c r="Q138" s="63"/>
    </row>
    <row r="139" spans="3:17" x14ac:dyDescent="0.25">
      <c r="C139" s="63"/>
      <c r="D139" s="63"/>
      <c r="E139" s="63"/>
      <c r="F139" s="63"/>
      <c r="G139" s="63"/>
      <c r="H139" s="61"/>
      <c r="J139" s="63"/>
      <c r="K139" s="63"/>
      <c r="L139" s="63"/>
      <c r="M139" s="63"/>
      <c r="N139" s="63"/>
      <c r="O139" s="63"/>
      <c r="P139" s="63"/>
      <c r="Q139" s="63"/>
    </row>
    <row r="140" spans="3:17" x14ac:dyDescent="0.25">
      <c r="C140" s="63"/>
      <c r="D140" s="63"/>
      <c r="E140" s="63"/>
      <c r="F140" s="63"/>
      <c r="G140" s="63"/>
      <c r="H140" s="61"/>
      <c r="J140" s="63"/>
      <c r="K140" s="63"/>
      <c r="L140" s="63"/>
      <c r="M140" s="63"/>
      <c r="N140" s="63"/>
      <c r="O140" s="63"/>
      <c r="P140" s="63"/>
      <c r="Q140" s="63"/>
    </row>
    <row r="141" spans="3:17" x14ac:dyDescent="0.25">
      <c r="C141" s="63"/>
      <c r="D141" s="63"/>
      <c r="E141" s="63"/>
      <c r="F141" s="63"/>
      <c r="G141" s="63"/>
      <c r="H141" s="61"/>
      <c r="J141" s="63"/>
      <c r="K141" s="63"/>
      <c r="L141" s="63"/>
      <c r="M141" s="63"/>
      <c r="N141" s="63"/>
      <c r="O141" s="63"/>
      <c r="P141" s="63"/>
      <c r="Q141" s="63"/>
    </row>
    <row r="142" spans="3:17" x14ac:dyDescent="0.25">
      <c r="C142" s="63"/>
      <c r="D142" s="63"/>
      <c r="E142" s="63"/>
      <c r="F142" s="63"/>
      <c r="G142" s="63"/>
      <c r="H142" s="61"/>
      <c r="J142" s="63"/>
      <c r="K142" s="63"/>
      <c r="L142" s="63"/>
      <c r="M142" s="63"/>
      <c r="N142" s="63"/>
      <c r="O142" s="63"/>
      <c r="P142" s="63"/>
      <c r="Q142" s="63"/>
    </row>
    <row r="143" spans="3:17" x14ac:dyDescent="0.25">
      <c r="C143" s="63"/>
      <c r="D143" s="63"/>
      <c r="E143" s="63"/>
      <c r="F143" s="63"/>
      <c r="G143" s="63"/>
      <c r="H143" s="61"/>
      <c r="J143" s="63"/>
      <c r="K143" s="63"/>
      <c r="L143" s="63"/>
      <c r="M143" s="63"/>
      <c r="N143" s="63"/>
      <c r="O143" s="63"/>
      <c r="P143" s="63"/>
      <c r="Q143" s="63"/>
    </row>
    <row r="144" spans="3:17" x14ac:dyDescent="0.25">
      <c r="C144" s="63"/>
      <c r="D144" s="63"/>
      <c r="E144" s="63"/>
      <c r="F144" s="63"/>
      <c r="G144" s="63"/>
      <c r="H144" s="61"/>
      <c r="J144" s="63"/>
      <c r="K144" s="63"/>
      <c r="L144" s="63"/>
      <c r="M144" s="63"/>
      <c r="N144" s="63"/>
      <c r="O144" s="63"/>
      <c r="P144" s="63"/>
      <c r="Q144" s="63"/>
    </row>
    <row r="145" spans="3:17" x14ac:dyDescent="0.25">
      <c r="C145" s="63"/>
      <c r="D145" s="63"/>
      <c r="E145" s="63"/>
      <c r="F145" s="63"/>
      <c r="G145" s="63"/>
      <c r="H145" s="61"/>
      <c r="J145" s="63"/>
      <c r="K145" s="63"/>
      <c r="L145" s="63"/>
      <c r="M145" s="63"/>
      <c r="N145" s="63"/>
      <c r="O145" s="63"/>
      <c r="P145" s="63"/>
      <c r="Q145" s="63"/>
    </row>
    <row r="146" spans="3:17" x14ac:dyDescent="0.25">
      <c r="C146" s="63"/>
      <c r="D146" s="63"/>
      <c r="E146" s="63"/>
      <c r="F146" s="63"/>
      <c r="G146" s="63"/>
      <c r="H146" s="61"/>
      <c r="J146" s="63"/>
      <c r="K146" s="63"/>
      <c r="L146" s="63"/>
      <c r="M146" s="63"/>
      <c r="N146" s="63"/>
      <c r="O146" s="63"/>
      <c r="P146" s="63"/>
      <c r="Q146" s="63"/>
    </row>
    <row r="147" spans="3:17" x14ac:dyDescent="0.25">
      <c r="C147" s="63"/>
      <c r="D147" s="63"/>
      <c r="E147" s="63"/>
      <c r="F147" s="63"/>
      <c r="G147" s="63"/>
      <c r="H147" s="61"/>
      <c r="J147" s="63"/>
      <c r="K147" s="63"/>
      <c r="L147" s="63"/>
      <c r="M147" s="63"/>
      <c r="N147" s="63"/>
      <c r="O147" s="63"/>
      <c r="P147" s="63"/>
      <c r="Q147" s="63"/>
    </row>
    <row r="148" spans="3:17" x14ac:dyDescent="0.25">
      <c r="C148" s="63"/>
      <c r="D148" s="63"/>
      <c r="E148" s="63"/>
      <c r="F148" s="63"/>
      <c r="G148" s="63"/>
      <c r="H148" s="61"/>
      <c r="J148" s="63"/>
      <c r="K148" s="63"/>
      <c r="L148" s="63"/>
      <c r="M148" s="63"/>
      <c r="N148" s="63"/>
      <c r="O148" s="63"/>
      <c r="P148" s="63"/>
      <c r="Q148" s="63"/>
    </row>
    <row r="149" spans="3:17" x14ac:dyDescent="0.25">
      <c r="C149" s="63"/>
      <c r="D149" s="63"/>
      <c r="E149" s="63"/>
      <c r="F149" s="63"/>
      <c r="G149" s="63"/>
      <c r="H149" s="61"/>
      <c r="J149" s="63"/>
      <c r="K149" s="63"/>
      <c r="L149" s="63"/>
      <c r="M149" s="63"/>
      <c r="N149" s="63"/>
      <c r="O149" s="63"/>
      <c r="P149" s="63"/>
      <c r="Q149" s="63"/>
    </row>
    <row r="150" spans="3:17" x14ac:dyDescent="0.25">
      <c r="C150" s="63"/>
      <c r="D150" s="63"/>
      <c r="E150" s="63"/>
      <c r="F150" s="63"/>
      <c r="G150" s="63"/>
      <c r="H150" s="61"/>
      <c r="J150" s="63"/>
      <c r="K150" s="63"/>
      <c r="L150" s="63"/>
      <c r="M150" s="63"/>
      <c r="N150" s="63"/>
      <c r="O150" s="63"/>
      <c r="P150" s="63"/>
      <c r="Q150" s="63"/>
    </row>
    <row r="151" spans="3:17" x14ac:dyDescent="0.25">
      <c r="C151" s="63"/>
      <c r="D151" s="63"/>
      <c r="E151" s="63"/>
      <c r="F151" s="63"/>
      <c r="G151" s="63"/>
      <c r="H151" s="61"/>
      <c r="J151" s="63"/>
      <c r="K151" s="63"/>
      <c r="L151" s="63"/>
      <c r="M151" s="63"/>
      <c r="N151" s="63"/>
      <c r="O151" s="63"/>
      <c r="P151" s="63"/>
      <c r="Q151" s="63"/>
    </row>
    <row r="152" spans="3:17" x14ac:dyDescent="0.25">
      <c r="C152" s="63"/>
      <c r="D152" s="63"/>
      <c r="E152" s="63"/>
      <c r="F152" s="63"/>
      <c r="G152" s="63"/>
      <c r="H152" s="61"/>
      <c r="J152" s="63"/>
      <c r="K152" s="63"/>
      <c r="L152" s="63"/>
      <c r="M152" s="63"/>
      <c r="N152" s="63"/>
      <c r="O152" s="63"/>
      <c r="P152" s="63"/>
      <c r="Q152" s="63"/>
    </row>
    <row r="153" spans="3:17" x14ac:dyDescent="0.25">
      <c r="C153" s="63"/>
      <c r="D153" s="63"/>
      <c r="E153" s="63"/>
      <c r="F153" s="63"/>
      <c r="G153" s="63"/>
      <c r="H153" s="61"/>
      <c r="J153" s="63"/>
      <c r="K153" s="63"/>
      <c r="L153" s="63"/>
      <c r="M153" s="63"/>
      <c r="N153" s="63"/>
      <c r="O153" s="63"/>
      <c r="P153" s="63"/>
      <c r="Q153" s="63"/>
    </row>
    <row r="154" spans="3:17" x14ac:dyDescent="0.25">
      <c r="C154" s="63"/>
      <c r="D154" s="63"/>
      <c r="E154" s="63"/>
      <c r="F154" s="63"/>
      <c r="G154" s="63"/>
      <c r="H154" s="61"/>
      <c r="J154" s="63"/>
      <c r="K154" s="63"/>
      <c r="L154" s="63"/>
      <c r="M154" s="63"/>
      <c r="N154" s="63"/>
      <c r="O154" s="63"/>
      <c r="P154" s="63"/>
      <c r="Q154" s="63"/>
    </row>
    <row r="155" spans="3:17" x14ac:dyDescent="0.25">
      <c r="C155" s="63"/>
      <c r="D155" s="63"/>
      <c r="E155" s="63"/>
      <c r="F155" s="63"/>
      <c r="G155" s="63"/>
      <c r="H155" s="61"/>
      <c r="J155" s="63"/>
      <c r="K155" s="63"/>
      <c r="L155" s="63"/>
      <c r="M155" s="63"/>
      <c r="N155" s="63"/>
      <c r="O155" s="63"/>
      <c r="P155" s="63"/>
      <c r="Q155" s="63"/>
    </row>
    <row r="156" spans="3:17" x14ac:dyDescent="0.25">
      <c r="C156" s="63"/>
      <c r="D156" s="63"/>
      <c r="E156" s="63"/>
      <c r="F156" s="63"/>
      <c r="G156" s="63"/>
      <c r="H156" s="61"/>
      <c r="J156" s="63"/>
      <c r="K156" s="63"/>
      <c r="L156" s="63"/>
      <c r="M156" s="63"/>
      <c r="N156" s="63"/>
      <c r="O156" s="63"/>
      <c r="P156" s="63"/>
      <c r="Q156" s="63"/>
    </row>
    <row r="157" spans="3:17" x14ac:dyDescent="0.25">
      <c r="C157" s="63"/>
      <c r="D157" s="63"/>
      <c r="E157" s="63"/>
      <c r="F157" s="63"/>
      <c r="G157" s="63"/>
      <c r="H157" s="61"/>
      <c r="J157" s="63"/>
      <c r="K157" s="63"/>
      <c r="L157" s="63"/>
      <c r="M157" s="63"/>
      <c r="N157" s="63"/>
      <c r="O157" s="63"/>
      <c r="P157" s="63"/>
      <c r="Q157" s="63"/>
    </row>
    <row r="158" spans="3:17" x14ac:dyDescent="0.25">
      <c r="C158" s="63"/>
      <c r="D158" s="63"/>
      <c r="E158" s="63"/>
      <c r="F158" s="63"/>
      <c r="G158" s="63"/>
      <c r="H158" s="61"/>
      <c r="J158" s="63"/>
      <c r="K158" s="63"/>
      <c r="L158" s="63"/>
      <c r="M158" s="63"/>
      <c r="N158" s="63"/>
      <c r="O158" s="63"/>
      <c r="P158" s="63"/>
      <c r="Q158" s="63"/>
    </row>
    <row r="159" spans="3:17" x14ac:dyDescent="0.25">
      <c r="C159" s="63"/>
      <c r="D159" s="63"/>
      <c r="E159" s="63"/>
      <c r="F159" s="63"/>
      <c r="G159" s="63"/>
      <c r="H159" s="61"/>
      <c r="J159" s="63"/>
      <c r="K159" s="63"/>
      <c r="L159" s="63"/>
      <c r="M159" s="63"/>
      <c r="N159" s="63"/>
      <c r="O159" s="63"/>
      <c r="P159" s="63"/>
      <c r="Q159" s="63"/>
    </row>
    <row r="160" spans="3:17" x14ac:dyDescent="0.25">
      <c r="C160" s="63"/>
      <c r="D160" s="63"/>
      <c r="E160" s="63"/>
      <c r="F160" s="63"/>
      <c r="G160" s="63"/>
      <c r="H160" s="61"/>
      <c r="J160" s="63"/>
      <c r="K160" s="63"/>
      <c r="L160" s="63"/>
      <c r="M160" s="63"/>
      <c r="N160" s="63"/>
      <c r="O160" s="63"/>
      <c r="P160" s="63"/>
      <c r="Q160" s="63"/>
    </row>
    <row r="161" spans="3:17" x14ac:dyDescent="0.25">
      <c r="C161" s="63"/>
      <c r="D161" s="63"/>
      <c r="E161" s="63"/>
      <c r="F161" s="63"/>
      <c r="G161" s="63"/>
      <c r="H161" s="61"/>
      <c r="J161" s="63"/>
      <c r="K161" s="63"/>
      <c r="L161" s="63"/>
      <c r="M161" s="63"/>
      <c r="N161" s="63"/>
      <c r="O161" s="63"/>
      <c r="P161" s="63"/>
      <c r="Q161" s="63"/>
    </row>
    <row r="162" spans="3:17" x14ac:dyDescent="0.25">
      <c r="C162" s="63"/>
      <c r="D162" s="63"/>
      <c r="E162" s="63"/>
      <c r="F162" s="63"/>
      <c r="G162" s="63"/>
      <c r="H162" s="61"/>
      <c r="J162" s="63"/>
      <c r="K162" s="63"/>
      <c r="L162" s="63"/>
      <c r="M162" s="63"/>
      <c r="N162" s="63"/>
      <c r="O162" s="63"/>
      <c r="P162" s="63"/>
      <c r="Q162" s="63"/>
    </row>
    <row r="163" spans="3:17" x14ac:dyDescent="0.25">
      <c r="C163" s="63"/>
      <c r="D163" s="63"/>
      <c r="E163" s="63"/>
      <c r="F163" s="63"/>
      <c r="G163" s="63"/>
      <c r="H163" s="61"/>
      <c r="J163" s="63"/>
      <c r="K163" s="63"/>
      <c r="L163" s="63"/>
      <c r="M163" s="63"/>
      <c r="N163" s="63"/>
      <c r="O163" s="63"/>
      <c r="P163" s="63"/>
      <c r="Q163" s="63"/>
    </row>
    <row r="164" spans="3:17" x14ac:dyDescent="0.25">
      <c r="C164" s="63"/>
      <c r="D164" s="63"/>
      <c r="E164" s="63"/>
      <c r="F164" s="63"/>
      <c r="G164" s="63"/>
      <c r="H164" s="61"/>
      <c r="J164" s="63"/>
      <c r="K164" s="63"/>
      <c r="L164" s="63"/>
      <c r="M164" s="63"/>
      <c r="N164" s="63"/>
      <c r="O164" s="63"/>
      <c r="P164" s="63"/>
      <c r="Q164" s="63"/>
    </row>
    <row r="165" spans="3:17" x14ac:dyDescent="0.25">
      <c r="C165" s="63"/>
      <c r="D165" s="63"/>
      <c r="E165" s="63"/>
      <c r="F165" s="63"/>
      <c r="G165" s="63"/>
      <c r="H165" s="61"/>
      <c r="J165" s="63"/>
      <c r="K165" s="63"/>
      <c r="L165" s="63"/>
      <c r="M165" s="63"/>
      <c r="N165" s="63"/>
      <c r="O165" s="63"/>
      <c r="P165" s="63"/>
      <c r="Q165" s="63"/>
    </row>
    <row r="166" spans="3:17" x14ac:dyDescent="0.25">
      <c r="C166" s="63"/>
      <c r="D166" s="63"/>
      <c r="E166" s="63"/>
      <c r="F166" s="63"/>
      <c r="G166" s="63"/>
      <c r="H166" s="61"/>
      <c r="J166" s="63"/>
      <c r="K166" s="63"/>
      <c r="L166" s="63"/>
      <c r="M166" s="63"/>
      <c r="N166" s="63"/>
      <c r="O166" s="63"/>
      <c r="P166" s="63"/>
      <c r="Q166" s="63"/>
    </row>
    <row r="167" spans="3:17" x14ac:dyDescent="0.25">
      <c r="C167" s="63"/>
      <c r="D167" s="63"/>
      <c r="E167" s="63"/>
      <c r="F167" s="63"/>
      <c r="G167" s="63"/>
      <c r="H167" s="61"/>
      <c r="J167" s="63"/>
      <c r="K167" s="63"/>
      <c r="L167" s="63"/>
      <c r="M167" s="63"/>
      <c r="N167" s="63"/>
      <c r="O167" s="63"/>
      <c r="P167" s="63"/>
      <c r="Q167" s="63"/>
    </row>
    <row r="168" spans="3:17" x14ac:dyDescent="0.25">
      <c r="C168" s="63"/>
      <c r="D168" s="63"/>
      <c r="E168" s="63"/>
      <c r="F168" s="63"/>
      <c r="G168" s="63"/>
      <c r="H168" s="61"/>
      <c r="J168" s="63"/>
      <c r="K168" s="63"/>
      <c r="L168" s="63"/>
      <c r="M168" s="63"/>
      <c r="N168" s="63"/>
      <c r="O168" s="63"/>
      <c r="P168" s="63"/>
      <c r="Q168" s="63"/>
    </row>
    <row r="169" spans="3:17" x14ac:dyDescent="0.25">
      <c r="C169" s="63"/>
      <c r="D169" s="63"/>
      <c r="E169" s="63"/>
      <c r="F169" s="63"/>
      <c r="G169" s="63"/>
      <c r="H169" s="61"/>
      <c r="J169" s="63"/>
      <c r="K169" s="63"/>
      <c r="L169" s="63"/>
      <c r="M169" s="63"/>
      <c r="N169" s="63"/>
      <c r="O169" s="63"/>
      <c r="P169" s="63"/>
      <c r="Q169" s="63"/>
    </row>
    <row r="170" spans="3:17" x14ac:dyDescent="0.25">
      <c r="C170" s="63"/>
      <c r="D170" s="63"/>
      <c r="E170" s="63"/>
      <c r="F170" s="63"/>
      <c r="G170" s="63"/>
      <c r="H170" s="61"/>
      <c r="J170" s="63"/>
      <c r="K170" s="63"/>
      <c r="L170" s="63"/>
      <c r="M170" s="63"/>
      <c r="N170" s="63"/>
      <c r="O170" s="63"/>
      <c r="P170" s="63"/>
      <c r="Q170" s="63"/>
    </row>
    <row r="171" spans="3:17" x14ac:dyDescent="0.25">
      <c r="C171" s="63"/>
      <c r="D171" s="63"/>
      <c r="E171" s="63"/>
      <c r="F171" s="63"/>
      <c r="G171" s="63"/>
      <c r="H171" s="61"/>
      <c r="J171" s="63"/>
      <c r="K171" s="63"/>
      <c r="L171" s="63"/>
      <c r="M171" s="63"/>
      <c r="N171" s="63"/>
      <c r="O171" s="63"/>
      <c r="P171" s="63"/>
      <c r="Q171" s="63"/>
    </row>
    <row r="172" spans="3:17" x14ac:dyDescent="0.25">
      <c r="C172" s="63"/>
      <c r="D172" s="63"/>
      <c r="E172" s="63"/>
      <c r="F172" s="63"/>
      <c r="G172" s="63"/>
      <c r="H172" s="61"/>
      <c r="J172" s="63"/>
      <c r="K172" s="63"/>
      <c r="L172" s="63"/>
      <c r="M172" s="63"/>
      <c r="N172" s="63"/>
      <c r="O172" s="63"/>
      <c r="P172" s="63"/>
      <c r="Q172" s="63"/>
    </row>
    <row r="173" spans="3:17" x14ac:dyDescent="0.25">
      <c r="C173" s="63"/>
      <c r="D173" s="63"/>
      <c r="E173" s="63"/>
      <c r="F173" s="63"/>
      <c r="G173" s="63"/>
      <c r="H173" s="61"/>
      <c r="J173" s="63"/>
      <c r="K173" s="63"/>
      <c r="L173" s="63"/>
      <c r="M173" s="63"/>
      <c r="N173" s="63"/>
      <c r="O173" s="63"/>
      <c r="P173" s="63"/>
      <c r="Q173" s="63"/>
    </row>
    <row r="174" spans="3:17" x14ac:dyDescent="0.25">
      <c r="C174" s="63"/>
      <c r="D174" s="63"/>
      <c r="E174" s="63"/>
      <c r="F174" s="63"/>
      <c r="G174" s="63"/>
      <c r="H174" s="61"/>
      <c r="J174" s="63"/>
      <c r="K174" s="63"/>
      <c r="L174" s="63"/>
      <c r="M174" s="63"/>
      <c r="N174" s="63"/>
      <c r="O174" s="63"/>
      <c r="P174" s="63"/>
      <c r="Q174" s="63"/>
    </row>
    <row r="175" spans="3:17" x14ac:dyDescent="0.25">
      <c r="C175" s="63"/>
      <c r="D175" s="63"/>
      <c r="E175" s="63"/>
      <c r="F175" s="63"/>
      <c r="G175" s="63"/>
      <c r="H175" s="61"/>
      <c r="J175" s="63"/>
      <c r="K175" s="63"/>
      <c r="L175" s="63"/>
      <c r="M175" s="63"/>
      <c r="N175" s="63"/>
      <c r="O175" s="63"/>
      <c r="P175" s="63"/>
      <c r="Q175" s="63"/>
    </row>
    <row r="176" spans="3:17" x14ac:dyDescent="0.25">
      <c r="C176" s="63"/>
      <c r="D176" s="63"/>
      <c r="E176" s="63"/>
      <c r="F176" s="63"/>
      <c r="G176" s="63"/>
      <c r="H176" s="61"/>
      <c r="J176" s="63"/>
      <c r="K176" s="63"/>
      <c r="L176" s="63"/>
      <c r="M176" s="63"/>
      <c r="N176" s="63"/>
      <c r="O176" s="63"/>
      <c r="P176" s="63"/>
      <c r="Q176" s="63"/>
    </row>
    <row r="177" spans="3:17" x14ac:dyDescent="0.25">
      <c r="C177" s="63"/>
      <c r="D177" s="63"/>
      <c r="E177" s="63"/>
      <c r="F177" s="63"/>
      <c r="G177" s="63"/>
      <c r="H177" s="61"/>
      <c r="J177" s="63"/>
      <c r="K177" s="63"/>
      <c r="L177" s="63"/>
      <c r="M177" s="63"/>
      <c r="N177" s="63"/>
      <c r="O177" s="63"/>
      <c r="P177" s="63"/>
      <c r="Q177" s="63"/>
    </row>
    <row r="178" spans="3:17" x14ac:dyDescent="0.25">
      <c r="C178" s="63"/>
      <c r="D178" s="63"/>
      <c r="E178" s="63"/>
      <c r="F178" s="63"/>
      <c r="G178" s="63"/>
      <c r="H178" s="61"/>
      <c r="J178" s="63"/>
      <c r="K178" s="63"/>
      <c r="L178" s="63"/>
      <c r="M178" s="63"/>
      <c r="N178" s="63"/>
      <c r="O178" s="63"/>
      <c r="P178" s="63"/>
      <c r="Q178" s="63"/>
    </row>
    <row r="179" spans="3:17" x14ac:dyDescent="0.25">
      <c r="C179" s="63"/>
      <c r="D179" s="63"/>
      <c r="E179" s="63"/>
      <c r="F179" s="63"/>
      <c r="G179" s="63"/>
      <c r="H179" s="61"/>
      <c r="J179" s="63"/>
      <c r="K179" s="63"/>
      <c r="L179" s="63"/>
      <c r="M179" s="63"/>
      <c r="N179" s="63"/>
      <c r="O179" s="63"/>
      <c r="P179" s="63"/>
      <c r="Q179" s="63"/>
    </row>
    <row r="180" spans="3:17" x14ac:dyDescent="0.25">
      <c r="C180" s="63"/>
      <c r="D180" s="63"/>
      <c r="E180" s="63"/>
      <c r="F180" s="63"/>
      <c r="G180" s="63"/>
      <c r="H180" s="61"/>
      <c r="J180" s="63"/>
      <c r="K180" s="63"/>
      <c r="L180" s="63"/>
      <c r="M180" s="63"/>
      <c r="N180" s="63"/>
      <c r="O180" s="63"/>
      <c r="P180" s="63"/>
      <c r="Q180" s="63"/>
    </row>
    <row r="181" spans="3:17" x14ac:dyDescent="0.25">
      <c r="C181" s="63"/>
      <c r="D181" s="63"/>
      <c r="E181" s="63"/>
      <c r="F181" s="63"/>
      <c r="G181" s="63"/>
      <c r="H181" s="61"/>
      <c r="J181" s="63"/>
      <c r="K181" s="63"/>
      <c r="L181" s="63"/>
      <c r="M181" s="63"/>
      <c r="N181" s="63"/>
      <c r="O181" s="63"/>
      <c r="P181" s="63"/>
      <c r="Q181" s="63"/>
    </row>
    <row r="182" spans="3:17" x14ac:dyDescent="0.25">
      <c r="C182" s="63"/>
      <c r="D182" s="63"/>
      <c r="E182" s="63"/>
      <c r="F182" s="63"/>
      <c r="G182" s="63"/>
      <c r="H182" s="61"/>
      <c r="J182" s="63"/>
      <c r="K182" s="63"/>
      <c r="L182" s="63"/>
      <c r="M182" s="63"/>
      <c r="N182" s="63"/>
      <c r="O182" s="63"/>
      <c r="P182" s="63"/>
      <c r="Q182" s="63"/>
    </row>
    <row r="183" spans="3:17" x14ac:dyDescent="0.25">
      <c r="C183" s="63"/>
      <c r="D183" s="63"/>
      <c r="E183" s="63"/>
      <c r="F183" s="63"/>
      <c r="G183" s="63"/>
      <c r="H183" s="61"/>
      <c r="J183" s="63"/>
      <c r="K183" s="63"/>
      <c r="L183" s="63"/>
      <c r="M183" s="63"/>
      <c r="N183" s="63"/>
      <c r="O183" s="63"/>
      <c r="P183" s="63"/>
      <c r="Q183" s="63"/>
    </row>
    <row r="184" spans="3:17" x14ac:dyDescent="0.25">
      <c r="C184" s="63"/>
      <c r="D184" s="63"/>
      <c r="E184" s="63"/>
      <c r="F184" s="63"/>
      <c r="G184" s="63"/>
      <c r="H184" s="61"/>
      <c r="J184" s="63"/>
      <c r="K184" s="63"/>
      <c r="L184" s="63"/>
      <c r="M184" s="63"/>
      <c r="N184" s="63"/>
      <c r="O184" s="63"/>
      <c r="P184" s="63"/>
      <c r="Q184" s="63"/>
    </row>
    <row r="185" spans="3:17" x14ac:dyDescent="0.25">
      <c r="C185" s="63"/>
      <c r="D185" s="63"/>
      <c r="E185" s="63"/>
      <c r="F185" s="63"/>
      <c r="G185" s="63"/>
      <c r="H185" s="61"/>
      <c r="J185" s="63"/>
      <c r="K185" s="63"/>
      <c r="L185" s="63"/>
      <c r="M185" s="63"/>
      <c r="N185" s="63"/>
      <c r="O185" s="63"/>
      <c r="P185" s="63"/>
      <c r="Q185" s="63"/>
    </row>
    <row r="186" spans="3:17" x14ac:dyDescent="0.25">
      <c r="C186" s="63"/>
      <c r="D186" s="63"/>
      <c r="E186" s="63"/>
      <c r="F186" s="63"/>
      <c r="G186" s="63"/>
      <c r="H186" s="61"/>
      <c r="J186" s="63"/>
      <c r="K186" s="63"/>
      <c r="L186" s="63"/>
      <c r="M186" s="63"/>
      <c r="N186" s="63"/>
      <c r="O186" s="63"/>
      <c r="P186" s="63"/>
      <c r="Q186" s="63"/>
    </row>
    <row r="187" spans="3:17" x14ac:dyDescent="0.25">
      <c r="C187" s="63"/>
      <c r="D187" s="63"/>
      <c r="E187" s="63"/>
      <c r="F187" s="63"/>
      <c r="G187" s="63"/>
      <c r="H187" s="61"/>
      <c r="J187" s="63"/>
      <c r="K187" s="63"/>
      <c r="L187" s="63"/>
      <c r="M187" s="63"/>
      <c r="N187" s="63"/>
      <c r="O187" s="63"/>
      <c r="P187" s="63"/>
      <c r="Q187" s="63"/>
    </row>
    <row r="188" spans="3:17" x14ac:dyDescent="0.25">
      <c r="C188" s="63"/>
      <c r="D188" s="63"/>
      <c r="E188" s="63"/>
      <c r="F188" s="63"/>
      <c r="G188" s="63"/>
      <c r="H188" s="61"/>
      <c r="J188" s="63"/>
      <c r="K188" s="63"/>
      <c r="L188" s="63"/>
      <c r="M188" s="63"/>
      <c r="N188" s="63"/>
      <c r="O188" s="63"/>
      <c r="P188" s="63"/>
      <c r="Q188" s="63"/>
    </row>
    <row r="189" spans="3:17" x14ac:dyDescent="0.25">
      <c r="C189" s="63"/>
      <c r="D189" s="63"/>
      <c r="E189" s="63"/>
      <c r="F189" s="63"/>
      <c r="G189" s="63"/>
      <c r="H189" s="61"/>
      <c r="J189" s="63"/>
      <c r="K189" s="63"/>
      <c r="L189" s="63"/>
      <c r="M189" s="63"/>
      <c r="N189" s="63"/>
      <c r="O189" s="63"/>
      <c r="P189" s="63"/>
      <c r="Q189" s="63"/>
    </row>
    <row r="190" spans="3:17" x14ac:dyDescent="0.25">
      <c r="C190" s="63"/>
      <c r="D190" s="63"/>
      <c r="E190" s="63"/>
      <c r="F190" s="63"/>
      <c r="G190" s="63"/>
      <c r="H190" s="61"/>
      <c r="J190" s="63"/>
      <c r="K190" s="63"/>
      <c r="L190" s="63"/>
      <c r="M190" s="63"/>
      <c r="N190" s="63"/>
      <c r="O190" s="63"/>
      <c r="P190" s="63"/>
      <c r="Q190" s="63"/>
    </row>
    <row r="191" spans="3:17" x14ac:dyDescent="0.25">
      <c r="C191" s="63"/>
      <c r="D191" s="63"/>
      <c r="E191" s="63"/>
      <c r="F191" s="63"/>
      <c r="G191" s="63"/>
      <c r="H191" s="61"/>
      <c r="J191" s="63"/>
      <c r="K191" s="63"/>
      <c r="L191" s="63"/>
      <c r="M191" s="63"/>
      <c r="N191" s="63"/>
      <c r="O191" s="63"/>
      <c r="P191" s="63"/>
      <c r="Q191" s="63"/>
    </row>
    <row r="192" spans="3:17" x14ac:dyDescent="0.25">
      <c r="C192" s="63"/>
      <c r="D192" s="63"/>
      <c r="E192" s="63"/>
      <c r="F192" s="63"/>
      <c r="G192" s="63"/>
      <c r="H192" s="61"/>
      <c r="J192" s="63"/>
      <c r="K192" s="63"/>
      <c r="L192" s="63"/>
      <c r="M192" s="63"/>
      <c r="N192" s="63"/>
      <c r="O192" s="63"/>
      <c r="P192" s="63"/>
      <c r="Q192" s="63"/>
    </row>
    <row r="193" spans="3:17" x14ac:dyDescent="0.25">
      <c r="C193" s="63"/>
      <c r="D193" s="63"/>
      <c r="E193" s="63"/>
      <c r="F193" s="63"/>
      <c r="G193" s="63"/>
      <c r="H193" s="61"/>
      <c r="J193" s="63"/>
      <c r="K193" s="63"/>
      <c r="L193" s="63"/>
      <c r="M193" s="63"/>
      <c r="N193" s="63"/>
      <c r="O193" s="63"/>
      <c r="P193" s="63"/>
      <c r="Q193" s="63"/>
    </row>
    <row r="194" spans="3:17" x14ac:dyDescent="0.25">
      <c r="C194" s="63"/>
      <c r="D194" s="63"/>
      <c r="E194" s="63"/>
      <c r="F194" s="63"/>
      <c r="G194" s="63"/>
      <c r="H194" s="61"/>
      <c r="J194" s="63"/>
      <c r="K194" s="63"/>
      <c r="L194" s="63"/>
      <c r="M194" s="63"/>
      <c r="N194" s="63"/>
      <c r="O194" s="63"/>
      <c r="P194" s="63"/>
      <c r="Q194" s="63"/>
    </row>
    <row r="195" spans="3:17" x14ac:dyDescent="0.25">
      <c r="C195" s="63"/>
      <c r="D195" s="63"/>
      <c r="E195" s="63"/>
      <c r="F195" s="63"/>
      <c r="G195" s="63"/>
      <c r="H195" s="61"/>
      <c r="J195" s="63"/>
      <c r="K195" s="63"/>
      <c r="L195" s="63"/>
      <c r="M195" s="63"/>
      <c r="N195" s="63"/>
      <c r="O195" s="63"/>
      <c r="P195" s="63"/>
      <c r="Q195" s="63"/>
    </row>
    <row r="196" spans="3:17" x14ac:dyDescent="0.25">
      <c r="C196" s="63"/>
      <c r="D196" s="63"/>
      <c r="E196" s="63"/>
      <c r="F196" s="63"/>
      <c r="G196" s="63"/>
      <c r="H196" s="61"/>
      <c r="J196" s="63"/>
      <c r="K196" s="63"/>
      <c r="L196" s="63"/>
      <c r="M196" s="63"/>
      <c r="N196" s="63"/>
      <c r="O196" s="63"/>
      <c r="P196" s="63"/>
      <c r="Q196" s="63"/>
    </row>
    <row r="197" spans="3:17" x14ac:dyDescent="0.25">
      <c r="C197" s="63"/>
      <c r="D197" s="63"/>
      <c r="E197" s="63"/>
      <c r="F197" s="63"/>
      <c r="G197" s="63"/>
      <c r="H197" s="61"/>
      <c r="J197" s="63"/>
      <c r="K197" s="63"/>
      <c r="L197" s="63"/>
      <c r="M197" s="63"/>
      <c r="N197" s="63"/>
      <c r="O197" s="63"/>
      <c r="P197" s="63"/>
      <c r="Q197" s="63"/>
    </row>
    <row r="198" spans="3:17" x14ac:dyDescent="0.25">
      <c r="C198" s="63"/>
      <c r="D198" s="63"/>
      <c r="E198" s="63"/>
      <c r="F198" s="63"/>
      <c r="G198" s="63"/>
      <c r="H198" s="61"/>
      <c r="J198" s="63"/>
      <c r="K198" s="63"/>
      <c r="L198" s="63"/>
      <c r="M198" s="63"/>
      <c r="N198" s="63"/>
      <c r="O198" s="63"/>
      <c r="P198" s="63"/>
      <c r="Q198" s="63"/>
    </row>
    <row r="199" spans="3:17" x14ac:dyDescent="0.25">
      <c r="C199" s="63"/>
      <c r="D199" s="63"/>
      <c r="E199" s="63"/>
      <c r="F199" s="63"/>
      <c r="G199" s="63"/>
      <c r="H199" s="61"/>
      <c r="J199" s="63"/>
      <c r="K199" s="63"/>
      <c r="L199" s="63"/>
      <c r="M199" s="63"/>
      <c r="N199" s="63"/>
      <c r="O199" s="63"/>
      <c r="P199" s="63"/>
      <c r="Q199" s="63"/>
    </row>
    <row r="200" spans="3:17" x14ac:dyDescent="0.25">
      <c r="C200" s="63"/>
      <c r="D200" s="63"/>
      <c r="E200" s="63"/>
      <c r="F200" s="63"/>
      <c r="G200" s="63"/>
      <c r="H200" s="61"/>
      <c r="J200" s="63"/>
      <c r="K200" s="63"/>
      <c r="L200" s="63"/>
      <c r="M200" s="63"/>
      <c r="N200" s="63"/>
      <c r="O200" s="63"/>
      <c r="P200" s="63"/>
      <c r="Q200" s="63"/>
    </row>
    <row r="201" spans="3:17" x14ac:dyDescent="0.25">
      <c r="C201" s="63"/>
      <c r="D201" s="63"/>
      <c r="E201" s="63"/>
      <c r="F201" s="63"/>
      <c r="G201" s="63"/>
      <c r="H201" s="61"/>
      <c r="J201" s="63"/>
      <c r="K201" s="63"/>
      <c r="L201" s="63"/>
      <c r="M201" s="63"/>
      <c r="N201" s="63"/>
      <c r="O201" s="63"/>
      <c r="P201" s="63"/>
      <c r="Q201" s="63"/>
    </row>
    <row r="202" spans="3:17" x14ac:dyDescent="0.25">
      <c r="C202" s="63"/>
      <c r="D202" s="63"/>
      <c r="E202" s="63"/>
      <c r="F202" s="63"/>
      <c r="G202" s="63"/>
      <c r="H202" s="61"/>
      <c r="J202" s="63"/>
      <c r="K202" s="63"/>
      <c r="L202" s="63"/>
      <c r="M202" s="63"/>
      <c r="N202" s="63"/>
      <c r="O202" s="63"/>
      <c r="P202" s="63"/>
      <c r="Q202" s="63"/>
    </row>
    <row r="203" spans="3:17" x14ac:dyDescent="0.25">
      <c r="C203" s="63"/>
      <c r="D203" s="63"/>
      <c r="E203" s="63"/>
      <c r="F203" s="63"/>
      <c r="G203" s="63"/>
      <c r="H203" s="61"/>
      <c r="J203" s="63"/>
      <c r="K203" s="63"/>
      <c r="L203" s="63"/>
      <c r="M203" s="63"/>
      <c r="N203" s="63"/>
      <c r="O203" s="63"/>
      <c r="P203" s="63"/>
      <c r="Q203" s="63"/>
    </row>
    <row r="204" spans="3:17" x14ac:dyDescent="0.25">
      <c r="C204" s="63"/>
      <c r="D204" s="63"/>
      <c r="E204" s="63"/>
      <c r="F204" s="63"/>
      <c r="G204" s="63"/>
      <c r="H204" s="61"/>
      <c r="J204" s="63"/>
      <c r="K204" s="63"/>
      <c r="L204" s="63"/>
      <c r="M204" s="63"/>
      <c r="N204" s="63"/>
      <c r="O204" s="63"/>
      <c r="P204" s="63"/>
      <c r="Q204" s="63"/>
    </row>
    <row r="205" spans="3:17" x14ac:dyDescent="0.25">
      <c r="C205" s="63"/>
      <c r="D205" s="63"/>
      <c r="E205" s="63"/>
      <c r="F205" s="63"/>
      <c r="G205" s="63"/>
      <c r="H205" s="61"/>
      <c r="J205" s="63"/>
      <c r="K205" s="63"/>
      <c r="L205" s="63"/>
      <c r="M205" s="63"/>
      <c r="N205" s="63"/>
      <c r="O205" s="63"/>
      <c r="P205" s="63"/>
      <c r="Q205" s="63"/>
    </row>
    <row r="206" spans="3:17" x14ac:dyDescent="0.25">
      <c r="C206" s="63"/>
      <c r="D206" s="63"/>
      <c r="E206" s="63"/>
      <c r="F206" s="63"/>
      <c r="G206" s="63"/>
      <c r="H206" s="61"/>
      <c r="J206" s="63"/>
      <c r="K206" s="63"/>
      <c r="L206" s="63"/>
      <c r="M206" s="63"/>
      <c r="N206" s="63"/>
      <c r="O206" s="63"/>
      <c r="P206" s="63"/>
      <c r="Q206" s="63"/>
    </row>
    <row r="207" spans="3:17" x14ac:dyDescent="0.25">
      <c r="C207" s="63"/>
      <c r="D207" s="63"/>
      <c r="E207" s="63"/>
      <c r="F207" s="63"/>
      <c r="G207" s="63"/>
      <c r="H207" s="61"/>
      <c r="J207" s="63"/>
      <c r="K207" s="63"/>
      <c r="L207" s="63"/>
      <c r="M207" s="63"/>
      <c r="N207" s="63"/>
      <c r="O207" s="63"/>
      <c r="P207" s="63"/>
      <c r="Q207" s="63"/>
    </row>
    <row r="208" spans="3:17" x14ac:dyDescent="0.25">
      <c r="C208" s="63"/>
      <c r="D208" s="63"/>
      <c r="E208" s="63"/>
      <c r="F208" s="63"/>
      <c r="G208" s="63"/>
      <c r="H208" s="61"/>
      <c r="J208" s="63"/>
      <c r="K208" s="63"/>
      <c r="L208" s="63"/>
      <c r="M208" s="63"/>
      <c r="N208" s="63"/>
      <c r="O208" s="63"/>
      <c r="P208" s="63"/>
      <c r="Q208" s="63"/>
    </row>
    <row r="209" spans="3:17" x14ac:dyDescent="0.25">
      <c r="C209" s="63"/>
      <c r="D209" s="63"/>
      <c r="E209" s="63"/>
      <c r="F209" s="63"/>
      <c r="G209" s="63"/>
      <c r="H209" s="61"/>
      <c r="J209" s="63"/>
      <c r="K209" s="63"/>
      <c r="L209" s="63"/>
      <c r="M209" s="63"/>
      <c r="N209" s="63"/>
      <c r="O209" s="63"/>
      <c r="P209" s="63"/>
      <c r="Q209" s="63"/>
    </row>
    <row r="210" spans="3:17" x14ac:dyDescent="0.25">
      <c r="C210" s="63"/>
      <c r="D210" s="63"/>
      <c r="E210" s="63"/>
      <c r="F210" s="63"/>
      <c r="G210" s="63"/>
      <c r="H210" s="61"/>
      <c r="J210" s="63"/>
      <c r="K210" s="63"/>
      <c r="L210" s="63"/>
      <c r="M210" s="63"/>
      <c r="N210" s="63"/>
      <c r="O210" s="63"/>
      <c r="P210" s="63"/>
      <c r="Q210" s="63"/>
    </row>
    <row r="211" spans="3:17" x14ac:dyDescent="0.25">
      <c r="C211" s="63"/>
      <c r="D211" s="63"/>
      <c r="E211" s="63"/>
      <c r="F211" s="63"/>
      <c r="G211" s="63"/>
      <c r="H211" s="61"/>
      <c r="J211" s="63"/>
      <c r="K211" s="63"/>
      <c r="L211" s="63"/>
      <c r="M211" s="63"/>
      <c r="N211" s="63"/>
      <c r="O211" s="63"/>
      <c r="P211" s="63"/>
      <c r="Q211" s="63"/>
    </row>
    <row r="212" spans="3:17" x14ac:dyDescent="0.25">
      <c r="C212" s="63"/>
      <c r="D212" s="63"/>
      <c r="E212" s="63"/>
      <c r="F212" s="63"/>
      <c r="G212" s="63"/>
      <c r="H212" s="61"/>
      <c r="J212" s="63"/>
      <c r="K212" s="63"/>
      <c r="L212" s="63"/>
      <c r="M212" s="63"/>
      <c r="N212" s="63"/>
      <c r="O212" s="63"/>
      <c r="P212" s="63"/>
      <c r="Q212" s="63"/>
    </row>
    <row r="213" spans="3:17" x14ac:dyDescent="0.25">
      <c r="C213" s="63"/>
      <c r="D213" s="63"/>
      <c r="E213" s="63"/>
      <c r="F213" s="63"/>
      <c r="G213" s="63"/>
      <c r="H213" s="61"/>
      <c r="J213" s="63"/>
      <c r="K213" s="63"/>
      <c r="L213" s="63"/>
      <c r="M213" s="63"/>
      <c r="N213" s="63"/>
      <c r="O213" s="63"/>
      <c r="P213" s="63"/>
      <c r="Q213" s="63"/>
    </row>
    <row r="214" spans="3:17" x14ac:dyDescent="0.25">
      <c r="C214" s="63"/>
      <c r="D214" s="63"/>
      <c r="E214" s="63"/>
      <c r="F214" s="63"/>
      <c r="G214" s="63"/>
      <c r="H214" s="61"/>
      <c r="J214" s="63"/>
      <c r="K214" s="63"/>
      <c r="L214" s="63"/>
      <c r="M214" s="63"/>
      <c r="N214" s="63"/>
      <c r="O214" s="63"/>
      <c r="P214" s="63"/>
      <c r="Q214" s="63"/>
    </row>
    <row r="215" spans="3:17" x14ac:dyDescent="0.25">
      <c r="C215" s="63"/>
      <c r="D215" s="63"/>
      <c r="E215" s="63"/>
      <c r="F215" s="63"/>
      <c r="G215" s="63"/>
      <c r="H215" s="61"/>
      <c r="J215" s="63"/>
      <c r="K215" s="63"/>
      <c r="L215" s="63"/>
      <c r="M215" s="63"/>
      <c r="N215" s="63"/>
      <c r="O215" s="63"/>
      <c r="P215" s="63"/>
      <c r="Q215" s="63"/>
    </row>
    <row r="216" spans="3:17" x14ac:dyDescent="0.25">
      <c r="C216" s="63"/>
      <c r="D216" s="63"/>
      <c r="E216" s="63"/>
      <c r="F216" s="63"/>
      <c r="G216" s="63"/>
      <c r="H216" s="61"/>
      <c r="J216" s="63"/>
      <c r="K216" s="63"/>
      <c r="L216" s="63"/>
      <c r="M216" s="63"/>
      <c r="N216" s="63"/>
      <c r="O216" s="63"/>
      <c r="P216" s="63"/>
      <c r="Q216" s="63"/>
    </row>
    <row r="217" spans="3:17" x14ac:dyDescent="0.25">
      <c r="C217" s="63"/>
      <c r="D217" s="63"/>
      <c r="E217" s="63"/>
      <c r="F217" s="63"/>
      <c r="G217" s="63"/>
      <c r="H217" s="61"/>
      <c r="J217" s="63"/>
      <c r="K217" s="63"/>
      <c r="L217" s="63"/>
      <c r="M217" s="63"/>
      <c r="N217" s="63"/>
      <c r="O217" s="63"/>
      <c r="P217" s="63"/>
      <c r="Q217" s="63"/>
    </row>
    <row r="218" spans="3:17" x14ac:dyDescent="0.25">
      <c r="C218" s="63"/>
      <c r="D218" s="63"/>
      <c r="E218" s="63"/>
      <c r="F218" s="63"/>
      <c r="G218" s="63"/>
      <c r="H218" s="61"/>
      <c r="J218" s="63"/>
      <c r="K218" s="63"/>
      <c r="L218" s="63"/>
      <c r="M218" s="63"/>
      <c r="N218" s="63"/>
      <c r="O218" s="63"/>
      <c r="P218" s="63"/>
      <c r="Q218" s="63"/>
    </row>
    <row r="219" spans="3:17" x14ac:dyDescent="0.25">
      <c r="C219" s="63"/>
      <c r="D219" s="63"/>
      <c r="E219" s="63"/>
      <c r="F219" s="63"/>
      <c r="G219" s="63"/>
      <c r="H219" s="61"/>
      <c r="J219" s="63"/>
      <c r="K219" s="63"/>
      <c r="L219" s="63"/>
      <c r="M219" s="63"/>
      <c r="N219" s="63"/>
      <c r="O219" s="63"/>
      <c r="P219" s="63"/>
      <c r="Q219" s="63"/>
    </row>
    <row r="220" spans="3:17" x14ac:dyDescent="0.25">
      <c r="C220" s="63"/>
      <c r="D220" s="63"/>
      <c r="E220" s="63"/>
      <c r="F220" s="63"/>
      <c r="G220" s="63"/>
      <c r="H220" s="61"/>
      <c r="J220" s="63"/>
      <c r="K220" s="63"/>
      <c r="L220" s="63"/>
      <c r="M220" s="63"/>
      <c r="N220" s="63"/>
      <c r="O220" s="63"/>
      <c r="P220" s="63"/>
      <c r="Q220" s="63"/>
    </row>
    <row r="221" spans="3:17" x14ac:dyDescent="0.25">
      <c r="C221" s="63"/>
      <c r="D221" s="63"/>
      <c r="E221" s="63"/>
      <c r="F221" s="63"/>
      <c r="G221" s="63"/>
      <c r="H221" s="61"/>
      <c r="J221" s="63"/>
      <c r="K221" s="63"/>
      <c r="L221" s="63"/>
      <c r="M221" s="63"/>
      <c r="N221" s="63"/>
      <c r="O221" s="63"/>
      <c r="P221" s="63"/>
      <c r="Q221" s="63"/>
    </row>
    <row r="222" spans="3:17" x14ac:dyDescent="0.25">
      <c r="C222" s="63"/>
      <c r="D222" s="63"/>
      <c r="E222" s="63"/>
      <c r="F222" s="63"/>
      <c r="G222" s="63"/>
      <c r="H222" s="61"/>
      <c r="J222" s="63"/>
      <c r="K222" s="63"/>
      <c r="L222" s="63"/>
      <c r="M222" s="63"/>
      <c r="N222" s="63"/>
      <c r="O222" s="63"/>
      <c r="P222" s="63"/>
      <c r="Q222" s="63"/>
    </row>
    <row r="223" spans="3:17" x14ac:dyDescent="0.25">
      <c r="C223" s="63"/>
      <c r="D223" s="63"/>
      <c r="E223" s="63"/>
      <c r="F223" s="63"/>
      <c r="G223" s="63"/>
      <c r="H223" s="61"/>
      <c r="J223" s="63"/>
      <c r="K223" s="63"/>
      <c r="L223" s="63"/>
      <c r="M223" s="63"/>
      <c r="N223" s="63"/>
      <c r="O223" s="63"/>
      <c r="P223" s="63"/>
      <c r="Q223" s="63"/>
    </row>
    <row r="224" spans="3:17" x14ac:dyDescent="0.25">
      <c r="C224" s="63"/>
      <c r="D224" s="63"/>
      <c r="E224" s="63"/>
      <c r="F224" s="63"/>
      <c r="G224" s="63"/>
      <c r="H224" s="61"/>
      <c r="J224" s="63"/>
      <c r="K224" s="63"/>
      <c r="L224" s="63"/>
      <c r="M224" s="63"/>
      <c r="N224" s="63"/>
      <c r="O224" s="63"/>
      <c r="P224" s="63"/>
      <c r="Q224" s="63"/>
    </row>
    <row r="225" spans="3:17" x14ac:dyDescent="0.25">
      <c r="C225" s="63"/>
      <c r="D225" s="63"/>
      <c r="E225" s="63"/>
      <c r="F225" s="63"/>
      <c r="G225" s="63"/>
      <c r="H225" s="61"/>
      <c r="J225" s="63"/>
      <c r="K225" s="63"/>
      <c r="L225" s="63"/>
      <c r="M225" s="63"/>
      <c r="N225" s="63"/>
      <c r="O225" s="63"/>
      <c r="P225" s="63"/>
      <c r="Q225" s="63"/>
    </row>
    <row r="226" spans="3:17" x14ac:dyDescent="0.25">
      <c r="C226" s="63"/>
      <c r="D226" s="63"/>
      <c r="E226" s="63"/>
      <c r="F226" s="63"/>
      <c r="G226" s="63"/>
      <c r="H226" s="61"/>
      <c r="J226" s="63"/>
      <c r="K226" s="63"/>
      <c r="L226" s="63"/>
      <c r="M226" s="63"/>
      <c r="N226" s="63"/>
      <c r="O226" s="63"/>
      <c r="P226" s="63"/>
      <c r="Q226" s="63"/>
    </row>
    <row r="227" spans="3:17" x14ac:dyDescent="0.25">
      <c r="C227" s="63"/>
      <c r="D227" s="63"/>
      <c r="E227" s="63"/>
      <c r="F227" s="63"/>
      <c r="G227" s="63"/>
      <c r="H227" s="61"/>
      <c r="J227" s="63"/>
      <c r="K227" s="63"/>
      <c r="L227" s="63"/>
      <c r="M227" s="63"/>
      <c r="N227" s="63"/>
      <c r="O227" s="63"/>
      <c r="P227" s="63"/>
      <c r="Q227" s="63"/>
    </row>
    <row r="228" spans="3:17" x14ac:dyDescent="0.25">
      <c r="C228" s="63"/>
      <c r="D228" s="63"/>
      <c r="E228" s="63"/>
      <c r="F228" s="63"/>
      <c r="G228" s="63"/>
      <c r="H228" s="61"/>
      <c r="J228" s="63"/>
      <c r="K228" s="63"/>
      <c r="L228" s="63"/>
      <c r="M228" s="63"/>
      <c r="N228" s="63"/>
      <c r="O228" s="63"/>
      <c r="P228" s="63"/>
      <c r="Q228" s="63"/>
    </row>
    <row r="229" spans="3:17" x14ac:dyDescent="0.25">
      <c r="C229" s="63"/>
      <c r="D229" s="63"/>
      <c r="E229" s="63"/>
      <c r="F229" s="63"/>
      <c r="G229" s="63"/>
      <c r="H229" s="61"/>
      <c r="J229" s="63"/>
      <c r="K229" s="63"/>
      <c r="L229" s="63"/>
      <c r="M229" s="63"/>
      <c r="N229" s="63"/>
      <c r="O229" s="63"/>
      <c r="P229" s="63"/>
      <c r="Q229" s="63"/>
    </row>
    <row r="230" spans="3:17" x14ac:dyDescent="0.25">
      <c r="C230" s="63"/>
      <c r="D230" s="63"/>
      <c r="E230" s="63"/>
      <c r="F230" s="63"/>
      <c r="G230" s="63"/>
      <c r="H230" s="61"/>
      <c r="J230" s="63"/>
      <c r="K230" s="63"/>
      <c r="L230" s="63"/>
      <c r="M230" s="63"/>
      <c r="N230" s="63"/>
      <c r="O230" s="63"/>
      <c r="P230" s="63"/>
      <c r="Q230" s="63"/>
    </row>
    <row r="231" spans="3:17" x14ac:dyDescent="0.25">
      <c r="C231" s="63"/>
      <c r="D231" s="63"/>
      <c r="E231" s="63"/>
      <c r="F231" s="63"/>
      <c r="G231" s="63"/>
      <c r="H231" s="61"/>
      <c r="J231" s="63"/>
      <c r="K231" s="63"/>
      <c r="L231" s="63"/>
      <c r="M231" s="63"/>
      <c r="N231" s="63"/>
      <c r="O231" s="63"/>
      <c r="P231" s="63"/>
      <c r="Q231" s="63"/>
    </row>
    <row r="232" spans="3:17" x14ac:dyDescent="0.25">
      <c r="C232" s="63"/>
      <c r="D232" s="63"/>
      <c r="E232" s="63"/>
      <c r="F232" s="63"/>
      <c r="G232" s="63"/>
      <c r="H232" s="61"/>
      <c r="J232" s="63"/>
      <c r="K232" s="63"/>
      <c r="L232" s="63"/>
      <c r="M232" s="63"/>
      <c r="N232" s="63"/>
      <c r="O232" s="63"/>
      <c r="P232" s="63"/>
      <c r="Q232" s="63"/>
    </row>
    <row r="233" spans="3:17" x14ac:dyDescent="0.25">
      <c r="C233" s="63"/>
      <c r="D233" s="63"/>
      <c r="E233" s="63"/>
      <c r="F233" s="63"/>
      <c r="G233" s="63"/>
      <c r="H233" s="61"/>
      <c r="J233" s="63"/>
      <c r="K233" s="63"/>
      <c r="L233" s="63"/>
      <c r="M233" s="63"/>
      <c r="N233" s="63"/>
      <c r="O233" s="63"/>
      <c r="P233" s="63"/>
      <c r="Q233" s="63"/>
    </row>
    <row r="234" spans="3:17" x14ac:dyDescent="0.25">
      <c r="C234" s="63"/>
      <c r="D234" s="63"/>
      <c r="E234" s="63"/>
      <c r="F234" s="63"/>
      <c r="G234" s="63"/>
      <c r="H234" s="61"/>
      <c r="J234" s="63"/>
      <c r="K234" s="63"/>
      <c r="L234" s="63"/>
      <c r="M234" s="63"/>
      <c r="N234" s="63"/>
      <c r="O234" s="63"/>
      <c r="P234" s="63"/>
      <c r="Q234" s="63"/>
    </row>
    <row r="235" spans="3:17" x14ac:dyDescent="0.25">
      <c r="C235" s="63"/>
      <c r="D235" s="63"/>
      <c r="E235" s="63"/>
      <c r="F235" s="63"/>
      <c r="G235" s="63"/>
      <c r="H235" s="61"/>
      <c r="J235" s="63"/>
      <c r="K235" s="63"/>
      <c r="L235" s="63"/>
      <c r="M235" s="63"/>
      <c r="N235" s="63"/>
      <c r="O235" s="63"/>
      <c r="P235" s="63"/>
      <c r="Q235" s="63"/>
    </row>
    <row r="236" spans="3:17" x14ac:dyDescent="0.25">
      <c r="C236" s="63"/>
      <c r="D236" s="63"/>
      <c r="E236" s="63"/>
      <c r="F236" s="63"/>
      <c r="G236" s="63"/>
      <c r="H236" s="61"/>
      <c r="J236" s="63"/>
      <c r="K236" s="63"/>
      <c r="L236" s="63"/>
      <c r="M236" s="63"/>
      <c r="N236" s="63"/>
      <c r="O236" s="63"/>
      <c r="P236" s="63"/>
      <c r="Q236" s="63"/>
    </row>
    <row r="237" spans="3:17" x14ac:dyDescent="0.25">
      <c r="C237" s="63"/>
      <c r="D237" s="63"/>
      <c r="E237" s="63"/>
      <c r="F237" s="63"/>
      <c r="G237" s="63"/>
      <c r="H237" s="61"/>
      <c r="J237" s="63"/>
      <c r="K237" s="63"/>
      <c r="L237" s="63"/>
      <c r="M237" s="63"/>
      <c r="N237" s="63"/>
      <c r="O237" s="63"/>
      <c r="P237" s="63"/>
      <c r="Q237" s="63"/>
    </row>
    <row r="238" spans="3:17" x14ac:dyDescent="0.25">
      <c r="C238" s="63"/>
      <c r="D238" s="63"/>
      <c r="E238" s="63"/>
      <c r="F238" s="63"/>
      <c r="G238" s="63"/>
      <c r="H238" s="61"/>
      <c r="J238" s="63"/>
      <c r="K238" s="63"/>
      <c r="L238" s="63"/>
      <c r="M238" s="63"/>
      <c r="N238" s="63"/>
      <c r="O238" s="63"/>
      <c r="P238" s="63"/>
      <c r="Q238" s="63"/>
    </row>
    <row r="239" spans="3:17" x14ac:dyDescent="0.25">
      <c r="C239" s="63"/>
      <c r="D239" s="63"/>
      <c r="E239" s="63"/>
      <c r="F239" s="63"/>
      <c r="G239" s="63"/>
      <c r="H239" s="61"/>
      <c r="J239" s="63"/>
      <c r="K239" s="63"/>
      <c r="L239" s="63"/>
      <c r="M239" s="63"/>
      <c r="N239" s="63"/>
      <c r="O239" s="63"/>
      <c r="P239" s="63"/>
      <c r="Q239" s="63"/>
    </row>
    <row r="240" spans="3:17" x14ac:dyDescent="0.25">
      <c r="C240" s="63"/>
      <c r="D240" s="63"/>
      <c r="E240" s="63"/>
      <c r="F240" s="63"/>
      <c r="G240" s="63"/>
      <c r="H240" s="61"/>
      <c r="J240" s="63"/>
      <c r="K240" s="63"/>
      <c r="L240" s="63"/>
      <c r="M240" s="63"/>
      <c r="N240" s="63"/>
      <c r="O240" s="63"/>
      <c r="P240" s="63"/>
      <c r="Q240" s="63"/>
    </row>
    <row r="241" spans="3:17" x14ac:dyDescent="0.25">
      <c r="C241" s="63"/>
      <c r="D241" s="63"/>
      <c r="E241" s="63"/>
      <c r="F241" s="63"/>
      <c r="G241" s="63"/>
      <c r="H241" s="61"/>
      <c r="J241" s="63"/>
      <c r="K241" s="63"/>
      <c r="L241" s="63"/>
      <c r="M241" s="63"/>
      <c r="N241" s="63"/>
      <c r="O241" s="63"/>
      <c r="P241" s="63"/>
      <c r="Q241" s="63"/>
    </row>
    <row r="242" spans="3:17" x14ac:dyDescent="0.25">
      <c r="C242" s="63"/>
      <c r="D242" s="63"/>
      <c r="E242" s="63"/>
      <c r="F242" s="63"/>
      <c r="G242" s="63"/>
      <c r="H242" s="61"/>
      <c r="J242" s="63"/>
      <c r="K242" s="63"/>
      <c r="L242" s="63"/>
      <c r="M242" s="63"/>
      <c r="N242" s="63"/>
      <c r="O242" s="63"/>
      <c r="P242" s="63"/>
      <c r="Q242" s="63"/>
    </row>
    <row r="243" spans="3:17" x14ac:dyDescent="0.25">
      <c r="C243" s="63"/>
      <c r="D243" s="63"/>
      <c r="E243" s="63"/>
      <c r="F243" s="63"/>
      <c r="G243" s="63"/>
      <c r="H243" s="61"/>
      <c r="J243" s="63"/>
      <c r="K243" s="63"/>
      <c r="L243" s="63"/>
      <c r="M243" s="63"/>
      <c r="N243" s="63"/>
      <c r="O243" s="63"/>
      <c r="P243" s="63"/>
      <c r="Q243" s="63"/>
    </row>
    <row r="244" spans="3:17" x14ac:dyDescent="0.25">
      <c r="C244" s="63"/>
      <c r="D244" s="63"/>
      <c r="E244" s="63"/>
      <c r="F244" s="63"/>
      <c r="G244" s="63"/>
      <c r="H244" s="61"/>
      <c r="J244" s="63"/>
      <c r="K244" s="63"/>
      <c r="L244" s="63"/>
      <c r="M244" s="63"/>
      <c r="N244" s="63"/>
      <c r="O244" s="63"/>
      <c r="P244" s="63"/>
      <c r="Q244" s="63"/>
    </row>
    <row r="245" spans="3:17" x14ac:dyDescent="0.25">
      <c r="C245" s="63"/>
      <c r="D245" s="63"/>
      <c r="E245" s="63"/>
      <c r="F245" s="63"/>
      <c r="G245" s="63"/>
      <c r="H245" s="61"/>
      <c r="J245" s="63"/>
      <c r="K245" s="63"/>
      <c r="L245" s="63"/>
      <c r="M245" s="63"/>
      <c r="N245" s="63"/>
      <c r="O245" s="63"/>
      <c r="P245" s="63"/>
      <c r="Q245" s="63"/>
    </row>
    <row r="246" spans="3:17" x14ac:dyDescent="0.25">
      <c r="C246" s="63"/>
      <c r="D246" s="63"/>
      <c r="E246" s="63"/>
      <c r="F246" s="63"/>
      <c r="G246" s="63"/>
      <c r="H246" s="61"/>
      <c r="J246" s="63"/>
      <c r="K246" s="63"/>
      <c r="L246" s="63"/>
      <c r="M246" s="63"/>
      <c r="N246" s="63"/>
      <c r="O246" s="63"/>
      <c r="P246" s="63"/>
      <c r="Q246" s="63"/>
    </row>
    <row r="247" spans="3:17" x14ac:dyDescent="0.25">
      <c r="C247" s="63"/>
      <c r="D247" s="63"/>
      <c r="E247" s="63"/>
      <c r="F247" s="63"/>
      <c r="G247" s="63"/>
      <c r="H247" s="61"/>
      <c r="J247" s="63"/>
      <c r="K247" s="63"/>
      <c r="L247" s="63"/>
      <c r="M247" s="63"/>
      <c r="N247" s="63"/>
      <c r="O247" s="63"/>
      <c r="P247" s="63"/>
      <c r="Q247" s="63"/>
    </row>
    <row r="248" spans="3:17" x14ac:dyDescent="0.25">
      <c r="C248" s="63"/>
      <c r="D248" s="63"/>
      <c r="E248" s="63"/>
      <c r="F248" s="63"/>
      <c r="G248" s="63"/>
      <c r="H248" s="61"/>
      <c r="J248" s="63"/>
      <c r="K248" s="63"/>
      <c r="L248" s="63"/>
      <c r="M248" s="63"/>
      <c r="N248" s="63"/>
      <c r="O248" s="63"/>
      <c r="P248" s="63"/>
      <c r="Q248" s="63"/>
    </row>
    <row r="249" spans="3:17" x14ac:dyDescent="0.25">
      <c r="C249" s="63"/>
      <c r="D249" s="63"/>
      <c r="E249" s="63"/>
      <c r="F249" s="63"/>
      <c r="G249" s="63"/>
      <c r="H249" s="61"/>
      <c r="J249" s="63"/>
      <c r="K249" s="63"/>
      <c r="L249" s="63"/>
      <c r="M249" s="63"/>
      <c r="N249" s="63"/>
      <c r="O249" s="63"/>
      <c r="P249" s="63"/>
      <c r="Q249" s="63"/>
    </row>
    <row r="250" spans="3:17" x14ac:dyDescent="0.25">
      <c r="C250" s="63"/>
      <c r="D250" s="63"/>
      <c r="E250" s="63"/>
      <c r="F250" s="63"/>
      <c r="G250" s="63"/>
      <c r="H250" s="61"/>
      <c r="J250" s="63"/>
      <c r="K250" s="63"/>
      <c r="L250" s="63"/>
      <c r="M250" s="63"/>
      <c r="N250" s="63"/>
      <c r="O250" s="63"/>
      <c r="P250" s="63"/>
      <c r="Q250" s="63"/>
    </row>
    <row r="251" spans="3:17" x14ac:dyDescent="0.25">
      <c r="C251" s="63"/>
      <c r="D251" s="63"/>
      <c r="E251" s="63"/>
      <c r="F251" s="63"/>
      <c r="G251" s="63"/>
      <c r="H251" s="61"/>
      <c r="J251" s="63"/>
      <c r="K251" s="63"/>
      <c r="L251" s="63"/>
      <c r="M251" s="63"/>
      <c r="N251" s="63"/>
      <c r="O251" s="63"/>
      <c r="P251" s="63"/>
      <c r="Q251" s="63"/>
    </row>
    <row r="252" spans="3:17" x14ac:dyDescent="0.25">
      <c r="C252" s="63"/>
      <c r="D252" s="63"/>
      <c r="E252" s="63"/>
      <c r="F252" s="63"/>
      <c r="G252" s="63"/>
      <c r="H252" s="61"/>
      <c r="J252" s="63"/>
      <c r="K252" s="63"/>
      <c r="L252" s="63"/>
      <c r="M252" s="63"/>
      <c r="N252" s="63"/>
      <c r="O252" s="63"/>
      <c r="P252" s="63"/>
      <c r="Q252" s="63"/>
    </row>
    <row r="253" spans="3:17" x14ac:dyDescent="0.25">
      <c r="C253" s="63"/>
      <c r="D253" s="63"/>
      <c r="E253" s="63"/>
      <c r="F253" s="63"/>
      <c r="G253" s="63"/>
      <c r="H253" s="61"/>
      <c r="J253" s="63"/>
      <c r="K253" s="63"/>
      <c r="L253" s="63"/>
      <c r="M253" s="63"/>
      <c r="N253" s="63"/>
      <c r="O253" s="63"/>
      <c r="P253" s="63"/>
      <c r="Q253" s="63"/>
    </row>
    <row r="254" spans="3:17" x14ac:dyDescent="0.25">
      <c r="C254" s="63"/>
      <c r="D254" s="63"/>
      <c r="E254" s="63"/>
      <c r="F254" s="63"/>
      <c r="G254" s="63"/>
      <c r="H254" s="61"/>
      <c r="J254" s="63"/>
      <c r="K254" s="63"/>
      <c r="L254" s="63"/>
      <c r="M254" s="63"/>
      <c r="N254" s="63"/>
      <c r="O254" s="63"/>
      <c r="P254" s="63"/>
      <c r="Q254" s="63"/>
    </row>
    <row r="255" spans="3:17" x14ac:dyDescent="0.25">
      <c r="C255" s="63"/>
      <c r="D255" s="63"/>
      <c r="E255" s="63"/>
      <c r="F255" s="63"/>
      <c r="G255" s="63"/>
      <c r="H255" s="61"/>
      <c r="J255" s="63"/>
      <c r="K255" s="63"/>
      <c r="L255" s="63"/>
      <c r="M255" s="63"/>
      <c r="N255" s="63"/>
      <c r="O255" s="63"/>
      <c r="P255" s="63"/>
      <c r="Q255" s="63"/>
    </row>
    <row r="256" spans="3:17" x14ac:dyDescent="0.25">
      <c r="C256" s="63"/>
      <c r="D256" s="63"/>
      <c r="E256" s="63"/>
      <c r="F256" s="63"/>
      <c r="G256" s="63"/>
      <c r="H256" s="61"/>
      <c r="J256" s="63"/>
      <c r="K256" s="63"/>
      <c r="L256" s="63"/>
      <c r="M256" s="63"/>
      <c r="N256" s="63"/>
      <c r="O256" s="63"/>
      <c r="P256" s="63"/>
      <c r="Q256" s="63"/>
    </row>
    <row r="257" spans="3:17" x14ac:dyDescent="0.25">
      <c r="C257" s="63"/>
      <c r="D257" s="63"/>
      <c r="E257" s="63"/>
      <c r="F257" s="63"/>
      <c r="G257" s="63"/>
      <c r="H257" s="61"/>
      <c r="J257" s="63"/>
      <c r="K257" s="63"/>
      <c r="L257" s="63"/>
      <c r="M257" s="63"/>
      <c r="N257" s="63"/>
      <c r="O257" s="63"/>
      <c r="P257" s="63"/>
      <c r="Q257" s="63"/>
    </row>
    <row r="258" spans="3:17" x14ac:dyDescent="0.25">
      <c r="C258" s="63"/>
      <c r="D258" s="63"/>
      <c r="E258" s="63"/>
      <c r="F258" s="63"/>
      <c r="G258" s="63"/>
      <c r="H258" s="61"/>
      <c r="J258" s="63"/>
      <c r="K258" s="63"/>
      <c r="L258" s="63"/>
      <c r="M258" s="63"/>
      <c r="N258" s="63"/>
      <c r="O258" s="63"/>
      <c r="P258" s="63"/>
      <c r="Q258" s="63"/>
    </row>
    <row r="259" spans="3:17" x14ac:dyDescent="0.25">
      <c r="C259" s="63"/>
      <c r="D259" s="63"/>
      <c r="E259" s="63"/>
      <c r="F259" s="63"/>
      <c r="G259" s="63"/>
      <c r="H259" s="61"/>
      <c r="J259" s="63"/>
      <c r="K259" s="63"/>
      <c r="L259" s="63"/>
      <c r="M259" s="63"/>
      <c r="N259" s="63"/>
      <c r="O259" s="63"/>
      <c r="P259" s="63"/>
      <c r="Q259" s="63"/>
    </row>
    <row r="260" spans="3:17" x14ac:dyDescent="0.25">
      <c r="C260" s="63"/>
      <c r="D260" s="63"/>
      <c r="E260" s="63"/>
      <c r="F260" s="63"/>
      <c r="G260" s="63"/>
      <c r="H260" s="61"/>
      <c r="J260" s="63"/>
      <c r="K260" s="63"/>
      <c r="L260" s="63"/>
      <c r="M260" s="63"/>
      <c r="N260" s="63"/>
      <c r="O260" s="63"/>
      <c r="P260" s="63"/>
      <c r="Q260" s="63"/>
    </row>
    <row r="261" spans="3:17" x14ac:dyDescent="0.25">
      <c r="C261" s="63"/>
      <c r="D261" s="63"/>
      <c r="E261" s="63"/>
      <c r="F261" s="63"/>
      <c r="G261" s="63"/>
      <c r="H261" s="61"/>
      <c r="J261" s="63"/>
      <c r="K261" s="63"/>
      <c r="L261" s="63"/>
      <c r="M261" s="63"/>
      <c r="N261" s="63"/>
      <c r="O261" s="63"/>
      <c r="P261" s="63"/>
      <c r="Q261" s="63"/>
    </row>
    <row r="262" spans="3:17" x14ac:dyDescent="0.25">
      <c r="C262" s="63"/>
      <c r="D262" s="63"/>
      <c r="E262" s="63"/>
      <c r="F262" s="63"/>
      <c r="G262" s="63"/>
      <c r="H262" s="61"/>
      <c r="J262" s="63"/>
      <c r="K262" s="63"/>
      <c r="L262" s="63"/>
      <c r="M262" s="63"/>
      <c r="N262" s="63"/>
      <c r="O262" s="63"/>
      <c r="P262" s="63"/>
      <c r="Q262" s="63"/>
    </row>
    <row r="263" spans="3:17" x14ac:dyDescent="0.25">
      <c r="C263" s="63"/>
      <c r="D263" s="63"/>
      <c r="E263" s="63"/>
      <c r="F263" s="63"/>
      <c r="G263" s="63"/>
      <c r="H263" s="61"/>
      <c r="J263" s="63"/>
      <c r="K263" s="63"/>
      <c r="L263" s="63"/>
      <c r="M263" s="63"/>
      <c r="N263" s="63"/>
      <c r="O263" s="63"/>
      <c r="P263" s="63"/>
      <c r="Q263" s="63"/>
    </row>
    <row r="264" spans="3:17" x14ac:dyDescent="0.25">
      <c r="C264" s="63"/>
      <c r="D264" s="63"/>
      <c r="E264" s="63"/>
      <c r="F264" s="63"/>
      <c r="G264" s="63"/>
      <c r="H264" s="61"/>
      <c r="J264" s="63"/>
      <c r="K264" s="63"/>
      <c r="L264" s="63"/>
      <c r="M264" s="63"/>
      <c r="N264" s="63"/>
      <c r="O264" s="63"/>
      <c r="P264" s="63"/>
      <c r="Q264" s="63"/>
    </row>
    <row r="265" spans="3:17" x14ac:dyDescent="0.25">
      <c r="C265" s="63"/>
      <c r="D265" s="63"/>
      <c r="E265" s="63"/>
      <c r="F265" s="63"/>
      <c r="G265" s="63"/>
      <c r="H265" s="61"/>
      <c r="J265" s="63"/>
      <c r="K265" s="63"/>
      <c r="L265" s="63"/>
      <c r="M265" s="63"/>
      <c r="N265" s="63"/>
      <c r="O265" s="63"/>
      <c r="P265" s="63"/>
      <c r="Q265" s="63"/>
    </row>
    <row r="266" spans="3:17" x14ac:dyDescent="0.25">
      <c r="C266" s="63"/>
      <c r="D266" s="63"/>
      <c r="E266" s="63"/>
      <c r="F266" s="63"/>
      <c r="G266" s="63"/>
      <c r="H266" s="61"/>
      <c r="J266" s="63"/>
      <c r="K266" s="63"/>
      <c r="L266" s="63"/>
      <c r="M266" s="63"/>
      <c r="N266" s="63"/>
      <c r="O266" s="63"/>
      <c r="P266" s="63"/>
      <c r="Q266" s="63"/>
    </row>
    <row r="267" spans="3:17" x14ac:dyDescent="0.25">
      <c r="C267" s="63"/>
      <c r="D267" s="63"/>
      <c r="E267" s="63"/>
      <c r="F267" s="63"/>
      <c r="G267" s="63"/>
      <c r="H267" s="61"/>
      <c r="J267" s="63"/>
      <c r="K267" s="63"/>
      <c r="L267" s="63"/>
      <c r="M267" s="63"/>
      <c r="N267" s="63"/>
      <c r="O267" s="63"/>
      <c r="P267" s="63"/>
      <c r="Q267" s="63"/>
    </row>
    <row r="268" spans="3:17" x14ac:dyDescent="0.25">
      <c r="C268" s="63"/>
      <c r="D268" s="63"/>
      <c r="E268" s="63"/>
      <c r="F268" s="63"/>
      <c r="G268" s="63"/>
      <c r="H268" s="61"/>
      <c r="J268" s="63"/>
      <c r="K268" s="63"/>
      <c r="L268" s="63"/>
      <c r="M268" s="63"/>
      <c r="N268" s="63"/>
      <c r="O268" s="63"/>
      <c r="P268" s="63"/>
      <c r="Q268" s="63"/>
    </row>
    <row r="269" spans="3:17" x14ac:dyDescent="0.25">
      <c r="C269" s="63"/>
      <c r="D269" s="63"/>
      <c r="E269" s="63"/>
      <c r="F269" s="63"/>
      <c r="G269" s="63"/>
      <c r="H269" s="61"/>
      <c r="J269" s="63"/>
      <c r="K269" s="63"/>
      <c r="L269" s="63"/>
      <c r="M269" s="63"/>
      <c r="N269" s="63"/>
      <c r="O269" s="63"/>
      <c r="P269" s="63"/>
      <c r="Q269" s="63"/>
    </row>
    <row r="270" spans="3:17" x14ac:dyDescent="0.25">
      <c r="C270" s="63"/>
      <c r="D270" s="63"/>
      <c r="E270" s="63"/>
      <c r="F270" s="63"/>
      <c r="G270" s="63"/>
      <c r="H270" s="61"/>
      <c r="J270" s="63"/>
      <c r="K270" s="63"/>
      <c r="L270" s="63"/>
      <c r="M270" s="63"/>
      <c r="N270" s="63"/>
      <c r="O270" s="63"/>
      <c r="P270" s="63"/>
      <c r="Q270" s="63"/>
    </row>
    <row r="271" spans="3:17" x14ac:dyDescent="0.25">
      <c r="C271" s="63"/>
      <c r="D271" s="63"/>
      <c r="E271" s="63"/>
      <c r="F271" s="63"/>
      <c r="G271" s="63"/>
      <c r="H271" s="61"/>
      <c r="J271" s="63"/>
      <c r="K271" s="63"/>
      <c r="L271" s="63"/>
      <c r="M271" s="63"/>
      <c r="N271" s="63"/>
      <c r="O271" s="63"/>
      <c r="P271" s="63"/>
      <c r="Q271" s="63"/>
    </row>
    <row r="272" spans="3:17" x14ac:dyDescent="0.25">
      <c r="C272" s="63"/>
      <c r="D272" s="63"/>
      <c r="E272" s="63"/>
      <c r="F272" s="63"/>
      <c r="G272" s="63"/>
      <c r="H272" s="61"/>
      <c r="J272" s="63"/>
      <c r="K272" s="63"/>
      <c r="L272" s="63"/>
      <c r="M272" s="63"/>
      <c r="N272" s="63"/>
      <c r="O272" s="63"/>
      <c r="P272" s="63"/>
      <c r="Q272" s="63"/>
    </row>
    <row r="273" spans="3:17" x14ac:dyDescent="0.25">
      <c r="C273" s="63"/>
      <c r="D273" s="63"/>
      <c r="E273" s="63"/>
      <c r="F273" s="63"/>
      <c r="G273" s="63"/>
      <c r="H273" s="61"/>
      <c r="J273" s="63"/>
      <c r="K273" s="63"/>
      <c r="L273" s="63"/>
      <c r="M273" s="63"/>
      <c r="N273" s="63"/>
      <c r="O273" s="63"/>
      <c r="P273" s="63"/>
      <c r="Q273" s="63"/>
    </row>
    <row r="274" spans="3:17" x14ac:dyDescent="0.25">
      <c r="C274" s="63"/>
      <c r="D274" s="63"/>
      <c r="E274" s="63"/>
      <c r="F274" s="63"/>
      <c r="G274" s="63"/>
      <c r="H274" s="61"/>
      <c r="J274" s="63"/>
      <c r="K274" s="63"/>
      <c r="L274" s="63"/>
      <c r="M274" s="63"/>
      <c r="N274" s="63"/>
      <c r="O274" s="63"/>
      <c r="P274" s="63"/>
      <c r="Q274" s="63"/>
    </row>
    <row r="275" spans="3:17" x14ac:dyDescent="0.25">
      <c r="C275" s="63"/>
      <c r="D275" s="63"/>
      <c r="E275" s="63"/>
      <c r="F275" s="63"/>
      <c r="G275" s="63"/>
      <c r="H275" s="61"/>
      <c r="J275" s="63"/>
      <c r="K275" s="63"/>
      <c r="L275" s="63"/>
      <c r="M275" s="63"/>
      <c r="N275" s="63"/>
      <c r="O275" s="63"/>
      <c r="P275" s="63"/>
      <c r="Q275" s="63"/>
    </row>
    <row r="276" spans="3:17" x14ac:dyDescent="0.25">
      <c r="C276" s="63"/>
      <c r="D276" s="63"/>
      <c r="E276" s="63"/>
      <c r="F276" s="63"/>
      <c r="G276" s="63"/>
      <c r="H276" s="61"/>
      <c r="J276" s="63"/>
      <c r="K276" s="63"/>
      <c r="L276" s="63"/>
      <c r="M276" s="63"/>
      <c r="N276" s="63"/>
      <c r="O276" s="63"/>
      <c r="P276" s="63"/>
      <c r="Q276" s="63"/>
    </row>
    <row r="277" spans="3:17" x14ac:dyDescent="0.25">
      <c r="C277" s="63"/>
      <c r="D277" s="63"/>
      <c r="E277" s="63"/>
      <c r="F277" s="63"/>
      <c r="G277" s="63"/>
      <c r="H277" s="61"/>
      <c r="J277" s="63"/>
      <c r="K277" s="63"/>
      <c r="L277" s="63"/>
      <c r="M277" s="63"/>
      <c r="N277" s="63"/>
      <c r="O277" s="63"/>
      <c r="P277" s="63"/>
      <c r="Q277" s="63"/>
    </row>
    <row r="278" spans="3:17" x14ac:dyDescent="0.25">
      <c r="C278" s="63"/>
      <c r="D278" s="63"/>
      <c r="E278" s="63"/>
      <c r="F278" s="63"/>
      <c r="G278" s="63"/>
      <c r="H278" s="61"/>
      <c r="J278" s="63"/>
      <c r="K278" s="63"/>
      <c r="L278" s="63"/>
      <c r="M278" s="63"/>
      <c r="N278" s="63"/>
      <c r="O278" s="63"/>
      <c r="P278" s="63"/>
      <c r="Q278" s="63"/>
    </row>
    <row r="279" spans="3:17" x14ac:dyDescent="0.25">
      <c r="C279" s="63"/>
      <c r="D279" s="63"/>
      <c r="E279" s="63"/>
      <c r="F279" s="63"/>
      <c r="G279" s="63"/>
      <c r="H279" s="61"/>
      <c r="J279" s="63"/>
      <c r="K279" s="63"/>
      <c r="L279" s="63"/>
      <c r="M279" s="63"/>
      <c r="N279" s="63"/>
      <c r="O279" s="63"/>
      <c r="P279" s="63"/>
      <c r="Q279" s="63"/>
    </row>
    <row r="280" spans="3:17" x14ac:dyDescent="0.25">
      <c r="C280" s="63"/>
      <c r="D280" s="63"/>
      <c r="E280" s="63"/>
      <c r="F280" s="63"/>
      <c r="G280" s="63"/>
      <c r="H280" s="61"/>
      <c r="J280" s="63"/>
      <c r="K280" s="63"/>
      <c r="L280" s="63"/>
      <c r="M280" s="63"/>
      <c r="N280" s="63"/>
      <c r="O280" s="63"/>
      <c r="P280" s="63"/>
      <c r="Q280" s="63"/>
    </row>
    <row r="281" spans="3:17" x14ac:dyDescent="0.25">
      <c r="C281" s="63"/>
      <c r="D281" s="63"/>
      <c r="E281" s="63"/>
      <c r="F281" s="63"/>
      <c r="G281" s="63"/>
      <c r="H281" s="61"/>
      <c r="J281" s="63"/>
      <c r="K281" s="63"/>
      <c r="L281" s="63"/>
      <c r="M281" s="63"/>
      <c r="N281" s="63"/>
      <c r="O281" s="63"/>
      <c r="P281" s="63"/>
      <c r="Q281" s="63"/>
    </row>
    <row r="282" spans="3:17" x14ac:dyDescent="0.25">
      <c r="C282" s="63"/>
      <c r="D282" s="63"/>
      <c r="E282" s="63"/>
      <c r="F282" s="63"/>
      <c r="G282" s="63"/>
      <c r="H282" s="61"/>
      <c r="J282" s="63"/>
      <c r="K282" s="63"/>
      <c r="L282" s="63"/>
      <c r="M282" s="63"/>
      <c r="N282" s="63"/>
      <c r="O282" s="63"/>
      <c r="P282" s="63"/>
      <c r="Q282" s="63"/>
    </row>
    <row r="283" spans="3:17" x14ac:dyDescent="0.25">
      <c r="C283" s="63"/>
      <c r="D283" s="63"/>
      <c r="E283" s="63"/>
      <c r="F283" s="63"/>
      <c r="G283" s="63"/>
      <c r="H283" s="61"/>
      <c r="J283" s="63"/>
      <c r="K283" s="63"/>
      <c r="L283" s="63"/>
      <c r="M283" s="63"/>
      <c r="N283" s="63"/>
      <c r="O283" s="63"/>
      <c r="P283" s="63"/>
      <c r="Q283" s="63"/>
    </row>
    <row r="284" spans="3:17" x14ac:dyDescent="0.25">
      <c r="C284" s="63"/>
      <c r="D284" s="63"/>
      <c r="E284" s="63"/>
      <c r="F284" s="63"/>
      <c r="G284" s="63"/>
      <c r="H284" s="61"/>
      <c r="J284" s="63"/>
      <c r="K284" s="63"/>
      <c r="L284" s="63"/>
      <c r="M284" s="63"/>
      <c r="N284" s="63"/>
      <c r="O284" s="63"/>
      <c r="P284" s="63"/>
      <c r="Q284" s="63"/>
    </row>
    <row r="285" spans="3:17" x14ac:dyDescent="0.25">
      <c r="C285" s="63"/>
      <c r="D285" s="63"/>
      <c r="E285" s="63"/>
      <c r="F285" s="63"/>
      <c r="G285" s="63"/>
      <c r="H285" s="61"/>
      <c r="J285" s="63"/>
      <c r="K285" s="63"/>
      <c r="L285" s="63"/>
      <c r="M285" s="63"/>
      <c r="N285" s="63"/>
      <c r="O285" s="63"/>
      <c r="P285" s="63"/>
      <c r="Q285" s="63"/>
    </row>
    <row r="286" spans="3:17" x14ac:dyDescent="0.25">
      <c r="C286" s="63"/>
      <c r="D286" s="63"/>
      <c r="E286" s="63"/>
      <c r="F286" s="63"/>
      <c r="G286" s="63"/>
      <c r="H286" s="61"/>
      <c r="J286" s="63"/>
      <c r="K286" s="63"/>
      <c r="L286" s="63"/>
      <c r="M286" s="63"/>
      <c r="N286" s="63"/>
      <c r="O286" s="63"/>
      <c r="P286" s="63"/>
      <c r="Q286" s="63"/>
    </row>
    <row r="287" spans="3:17" x14ac:dyDescent="0.25">
      <c r="C287" s="63"/>
      <c r="D287" s="63"/>
      <c r="E287" s="63"/>
      <c r="F287" s="63"/>
      <c r="G287" s="63"/>
      <c r="H287" s="61"/>
      <c r="J287" s="63"/>
      <c r="K287" s="63"/>
      <c r="L287" s="63"/>
      <c r="M287" s="63"/>
      <c r="N287" s="63"/>
      <c r="O287" s="63"/>
      <c r="P287" s="63"/>
      <c r="Q287" s="63"/>
    </row>
    <row r="288" spans="3:17" x14ac:dyDescent="0.25">
      <c r="C288" s="63"/>
      <c r="D288" s="63"/>
      <c r="E288" s="63"/>
      <c r="F288" s="63"/>
      <c r="G288" s="63"/>
      <c r="H288" s="61"/>
      <c r="J288" s="63"/>
      <c r="K288" s="63"/>
      <c r="L288" s="63"/>
      <c r="M288" s="63"/>
      <c r="N288" s="63"/>
      <c r="O288" s="63"/>
      <c r="P288" s="63"/>
      <c r="Q288" s="63"/>
    </row>
    <row r="289" spans="3:17" x14ac:dyDescent="0.25">
      <c r="C289" s="63"/>
      <c r="D289" s="63"/>
      <c r="E289" s="63"/>
      <c r="F289" s="63"/>
      <c r="G289" s="63"/>
      <c r="H289" s="61"/>
      <c r="J289" s="63"/>
      <c r="K289" s="63"/>
      <c r="L289" s="63"/>
      <c r="M289" s="63"/>
      <c r="N289" s="63"/>
      <c r="O289" s="63"/>
      <c r="P289" s="63"/>
      <c r="Q289" s="63"/>
    </row>
    <row r="290" spans="3:17" x14ac:dyDescent="0.25">
      <c r="C290" s="63"/>
      <c r="D290" s="63"/>
      <c r="E290" s="63"/>
      <c r="F290" s="63"/>
      <c r="G290" s="63"/>
      <c r="H290" s="61"/>
      <c r="J290" s="63"/>
      <c r="K290" s="63"/>
      <c r="L290" s="63"/>
      <c r="M290" s="63"/>
      <c r="N290" s="63"/>
      <c r="O290" s="63"/>
      <c r="P290" s="63"/>
      <c r="Q290" s="63"/>
    </row>
    <row r="291" spans="3:17" x14ac:dyDescent="0.25">
      <c r="C291" s="63"/>
      <c r="D291" s="63"/>
      <c r="E291" s="63"/>
      <c r="F291" s="63"/>
      <c r="G291" s="63"/>
      <c r="H291" s="61"/>
      <c r="J291" s="63"/>
      <c r="K291" s="63"/>
      <c r="L291" s="63"/>
      <c r="M291" s="63"/>
      <c r="N291" s="63"/>
      <c r="O291" s="63"/>
      <c r="P291" s="63"/>
      <c r="Q291" s="63"/>
    </row>
    <row r="292" spans="3:17" x14ac:dyDescent="0.25">
      <c r="C292" s="63"/>
      <c r="D292" s="63"/>
      <c r="E292" s="63"/>
      <c r="F292" s="63"/>
      <c r="G292" s="63"/>
      <c r="H292" s="61"/>
      <c r="J292" s="63"/>
      <c r="K292" s="63"/>
      <c r="L292" s="63"/>
      <c r="M292" s="63"/>
      <c r="N292" s="63"/>
      <c r="O292" s="63"/>
      <c r="P292" s="63"/>
      <c r="Q292" s="63"/>
    </row>
    <row r="293" spans="3:17" x14ac:dyDescent="0.25">
      <c r="C293" s="63"/>
      <c r="D293" s="63"/>
      <c r="E293" s="63"/>
      <c r="F293" s="63"/>
      <c r="G293" s="63"/>
      <c r="H293" s="61"/>
      <c r="J293" s="63"/>
      <c r="K293" s="63"/>
      <c r="L293" s="63"/>
      <c r="M293" s="63"/>
      <c r="N293" s="63"/>
      <c r="O293" s="63"/>
      <c r="P293" s="63"/>
      <c r="Q293" s="63"/>
    </row>
    <row r="294" spans="3:17" x14ac:dyDescent="0.25">
      <c r="C294" s="63"/>
      <c r="D294" s="63"/>
      <c r="E294" s="63"/>
      <c r="F294" s="63"/>
      <c r="G294" s="63"/>
      <c r="H294" s="61"/>
      <c r="J294" s="63"/>
      <c r="K294" s="63"/>
      <c r="L294" s="63"/>
      <c r="M294" s="63"/>
      <c r="N294" s="63"/>
      <c r="O294" s="63"/>
      <c r="P294" s="63"/>
      <c r="Q294" s="63"/>
    </row>
    <row r="295" spans="3:17" x14ac:dyDescent="0.25">
      <c r="C295" s="63"/>
      <c r="D295" s="63"/>
      <c r="E295" s="63"/>
      <c r="F295" s="63"/>
      <c r="G295" s="63"/>
      <c r="H295" s="61"/>
      <c r="J295" s="63"/>
      <c r="K295" s="63"/>
      <c r="L295" s="63"/>
      <c r="M295" s="63"/>
      <c r="N295" s="63"/>
      <c r="O295" s="63"/>
      <c r="P295" s="63"/>
      <c r="Q295" s="63"/>
    </row>
    <row r="296" spans="3:17" x14ac:dyDescent="0.25">
      <c r="C296" s="63"/>
      <c r="D296" s="63"/>
      <c r="E296" s="63"/>
      <c r="F296" s="63"/>
      <c r="G296" s="63"/>
      <c r="H296" s="61"/>
      <c r="J296" s="63"/>
      <c r="K296" s="63"/>
      <c r="L296" s="63"/>
      <c r="M296" s="63"/>
      <c r="N296" s="63"/>
      <c r="O296" s="63"/>
      <c r="P296" s="63"/>
      <c r="Q296" s="63"/>
    </row>
    <row r="297" spans="3:17" x14ac:dyDescent="0.25">
      <c r="C297" s="63"/>
      <c r="D297" s="63"/>
      <c r="E297" s="63"/>
      <c r="F297" s="63"/>
      <c r="G297" s="63"/>
      <c r="H297" s="61"/>
      <c r="J297" s="63"/>
      <c r="K297" s="63"/>
      <c r="L297" s="63"/>
      <c r="M297" s="63"/>
      <c r="N297" s="63"/>
      <c r="O297" s="63"/>
      <c r="P297" s="63"/>
      <c r="Q297" s="63"/>
    </row>
    <row r="298" spans="3:17" x14ac:dyDescent="0.25">
      <c r="C298" s="63"/>
      <c r="D298" s="63"/>
      <c r="E298" s="63"/>
      <c r="F298" s="63"/>
      <c r="G298" s="63"/>
      <c r="H298" s="61"/>
      <c r="J298" s="63"/>
      <c r="K298" s="63"/>
      <c r="L298" s="63"/>
      <c r="M298" s="63"/>
      <c r="N298" s="63"/>
      <c r="O298" s="63"/>
      <c r="P298" s="63"/>
      <c r="Q298" s="63"/>
    </row>
    <row r="299" spans="3:17" x14ac:dyDescent="0.25">
      <c r="C299" s="63"/>
      <c r="D299" s="63"/>
      <c r="E299" s="63"/>
      <c r="F299" s="63"/>
      <c r="G299" s="63"/>
      <c r="H299" s="61"/>
      <c r="J299" s="63"/>
      <c r="K299" s="63"/>
      <c r="L299" s="63"/>
      <c r="M299" s="63"/>
      <c r="N299" s="63"/>
      <c r="O299" s="63"/>
      <c r="P299" s="63"/>
      <c r="Q299" s="63"/>
    </row>
    <row r="300" spans="3:17" x14ac:dyDescent="0.25">
      <c r="C300" s="63"/>
      <c r="D300" s="63"/>
      <c r="E300" s="63"/>
      <c r="F300" s="63"/>
      <c r="G300" s="63"/>
      <c r="H300" s="61"/>
      <c r="J300" s="63"/>
      <c r="K300" s="63"/>
      <c r="L300" s="63"/>
      <c r="M300" s="63"/>
      <c r="N300" s="63"/>
      <c r="O300" s="63"/>
      <c r="P300" s="63"/>
      <c r="Q300" s="63"/>
    </row>
    <row r="301" spans="3:17" x14ac:dyDescent="0.25">
      <c r="C301" s="63"/>
      <c r="D301" s="63"/>
      <c r="E301" s="63"/>
      <c r="F301" s="63"/>
      <c r="G301" s="63"/>
      <c r="H301" s="61"/>
      <c r="J301" s="63"/>
      <c r="K301" s="63"/>
      <c r="L301" s="63"/>
      <c r="M301" s="63"/>
      <c r="N301" s="63"/>
      <c r="O301" s="63"/>
      <c r="P301" s="63"/>
      <c r="Q301" s="63"/>
    </row>
    <row r="302" spans="3:17" x14ac:dyDescent="0.25">
      <c r="C302" s="63"/>
      <c r="D302" s="63"/>
      <c r="E302" s="63"/>
      <c r="F302" s="63"/>
      <c r="G302" s="63"/>
      <c r="H302" s="61"/>
      <c r="J302" s="63"/>
      <c r="K302" s="63"/>
      <c r="L302" s="63"/>
      <c r="M302" s="63"/>
      <c r="N302" s="63"/>
      <c r="O302" s="63"/>
      <c r="P302" s="63"/>
      <c r="Q302" s="63"/>
    </row>
    <row r="303" spans="3:17" x14ac:dyDescent="0.25">
      <c r="C303" s="63"/>
      <c r="D303" s="63"/>
      <c r="E303" s="63"/>
      <c r="F303" s="63"/>
      <c r="G303" s="63"/>
      <c r="H303" s="61"/>
      <c r="J303" s="63"/>
      <c r="K303" s="63"/>
      <c r="L303" s="63"/>
      <c r="M303" s="63"/>
      <c r="N303" s="63"/>
      <c r="O303" s="63"/>
      <c r="P303" s="63"/>
      <c r="Q303" s="63"/>
    </row>
    <row r="304" spans="3:17" x14ac:dyDescent="0.25">
      <c r="C304" s="63"/>
      <c r="D304" s="63"/>
      <c r="E304" s="63"/>
      <c r="F304" s="63"/>
      <c r="G304" s="63"/>
      <c r="H304" s="61"/>
      <c r="J304" s="63"/>
      <c r="K304" s="63"/>
      <c r="L304" s="63"/>
      <c r="M304" s="63"/>
      <c r="N304" s="63"/>
      <c r="O304" s="63"/>
      <c r="P304" s="63"/>
      <c r="Q304" s="63"/>
    </row>
    <row r="305" spans="3:17" x14ac:dyDescent="0.25">
      <c r="C305" s="63"/>
      <c r="D305" s="63"/>
      <c r="E305" s="63"/>
      <c r="F305" s="63"/>
      <c r="G305" s="63"/>
      <c r="H305" s="61"/>
      <c r="J305" s="63"/>
      <c r="K305" s="63"/>
      <c r="L305" s="63"/>
      <c r="M305" s="63"/>
      <c r="N305" s="63"/>
      <c r="O305" s="63"/>
      <c r="P305" s="63"/>
      <c r="Q305" s="63"/>
    </row>
    <row r="306" spans="3:17" x14ac:dyDescent="0.25">
      <c r="C306" s="63"/>
      <c r="D306" s="63"/>
      <c r="E306" s="63"/>
      <c r="F306" s="63"/>
      <c r="G306" s="63"/>
      <c r="H306" s="61"/>
      <c r="J306" s="63"/>
      <c r="K306" s="63"/>
      <c r="L306" s="63"/>
      <c r="M306" s="63"/>
      <c r="N306" s="63"/>
      <c r="O306" s="63"/>
      <c r="P306" s="63"/>
      <c r="Q306" s="63"/>
    </row>
    <row r="307" spans="3:17" x14ac:dyDescent="0.25">
      <c r="C307" s="63"/>
      <c r="D307" s="63"/>
      <c r="E307" s="63"/>
      <c r="F307" s="63"/>
      <c r="G307" s="63"/>
      <c r="H307" s="61"/>
      <c r="J307" s="63"/>
      <c r="K307" s="63"/>
      <c r="L307" s="63"/>
      <c r="M307" s="63"/>
      <c r="N307" s="63"/>
      <c r="O307" s="63"/>
      <c r="P307" s="63"/>
      <c r="Q307" s="63"/>
    </row>
    <row r="308" spans="3:17" x14ac:dyDescent="0.25">
      <c r="C308" s="63"/>
      <c r="D308" s="63"/>
      <c r="E308" s="63"/>
      <c r="F308" s="63"/>
      <c r="G308" s="63"/>
      <c r="H308" s="61"/>
      <c r="J308" s="63"/>
      <c r="K308" s="63"/>
      <c r="L308" s="63"/>
      <c r="M308" s="63"/>
      <c r="N308" s="63"/>
      <c r="O308" s="63"/>
      <c r="P308" s="63"/>
      <c r="Q308" s="63"/>
    </row>
    <row r="309" spans="3:17" x14ac:dyDescent="0.25">
      <c r="C309" s="63"/>
      <c r="D309" s="63"/>
      <c r="E309" s="63"/>
      <c r="F309" s="63"/>
      <c r="G309" s="63"/>
      <c r="H309" s="61"/>
      <c r="J309" s="63"/>
      <c r="K309" s="63"/>
      <c r="L309" s="63"/>
      <c r="M309" s="63"/>
      <c r="N309" s="63"/>
      <c r="O309" s="63"/>
      <c r="P309" s="63"/>
      <c r="Q309" s="63"/>
    </row>
    <row r="310" spans="3:17" x14ac:dyDescent="0.25">
      <c r="C310" s="63"/>
      <c r="D310" s="63"/>
      <c r="E310" s="63"/>
      <c r="F310" s="63"/>
      <c r="G310" s="63"/>
      <c r="H310" s="61"/>
      <c r="J310" s="63"/>
      <c r="K310" s="63"/>
      <c r="L310" s="63"/>
      <c r="M310" s="63"/>
      <c r="N310" s="63"/>
      <c r="O310" s="63"/>
      <c r="P310" s="63"/>
      <c r="Q310" s="63"/>
    </row>
    <row r="311" spans="3:17" x14ac:dyDescent="0.25">
      <c r="C311" s="63"/>
      <c r="D311" s="63"/>
      <c r="E311" s="63"/>
      <c r="F311" s="63"/>
      <c r="G311" s="63"/>
      <c r="H311" s="61"/>
      <c r="J311" s="63"/>
      <c r="K311" s="63"/>
      <c r="L311" s="63"/>
      <c r="M311" s="63"/>
      <c r="N311" s="63"/>
      <c r="O311" s="63"/>
      <c r="P311" s="63"/>
      <c r="Q311" s="63"/>
    </row>
    <row r="312" spans="3:17" x14ac:dyDescent="0.25">
      <c r="C312" s="63"/>
      <c r="D312" s="63"/>
      <c r="E312" s="63"/>
      <c r="F312" s="63"/>
      <c r="G312" s="63"/>
      <c r="H312" s="61"/>
      <c r="J312" s="63"/>
      <c r="K312" s="63"/>
      <c r="L312" s="63"/>
      <c r="M312" s="63"/>
      <c r="N312" s="63"/>
      <c r="O312" s="63"/>
      <c r="P312" s="63"/>
      <c r="Q312" s="63"/>
    </row>
    <row r="313" spans="3:17" x14ac:dyDescent="0.25">
      <c r="C313" s="63"/>
      <c r="D313" s="63"/>
      <c r="E313" s="63"/>
      <c r="F313" s="63"/>
      <c r="G313" s="63"/>
      <c r="H313" s="61"/>
      <c r="J313" s="63"/>
      <c r="K313" s="63"/>
      <c r="L313" s="63"/>
      <c r="M313" s="63"/>
      <c r="N313" s="63"/>
      <c r="O313" s="63"/>
      <c r="P313" s="63"/>
      <c r="Q313" s="63"/>
    </row>
    <row r="314" spans="3:17" x14ac:dyDescent="0.25">
      <c r="C314" s="63"/>
      <c r="D314" s="63"/>
      <c r="E314" s="63"/>
      <c r="F314" s="63"/>
      <c r="G314" s="63"/>
      <c r="H314" s="61"/>
      <c r="J314" s="63"/>
      <c r="K314" s="63"/>
      <c r="L314" s="63"/>
      <c r="M314" s="63"/>
      <c r="N314" s="63"/>
      <c r="O314" s="63"/>
      <c r="P314" s="63"/>
      <c r="Q314" s="63"/>
    </row>
    <row r="315" spans="3:17" x14ac:dyDescent="0.25">
      <c r="C315" s="63"/>
      <c r="D315" s="63"/>
      <c r="E315" s="63"/>
      <c r="F315" s="63"/>
      <c r="G315" s="63"/>
      <c r="H315" s="61"/>
      <c r="J315" s="63"/>
      <c r="K315" s="63"/>
      <c r="L315" s="63"/>
      <c r="M315" s="63"/>
      <c r="N315" s="63"/>
      <c r="O315" s="63"/>
      <c r="P315" s="63"/>
      <c r="Q315" s="63"/>
    </row>
    <row r="316" spans="3:17" x14ac:dyDescent="0.25">
      <c r="C316" s="63"/>
      <c r="D316" s="63"/>
      <c r="E316" s="63"/>
      <c r="F316" s="63"/>
      <c r="G316" s="63"/>
      <c r="H316" s="61"/>
      <c r="J316" s="63"/>
      <c r="K316" s="63"/>
      <c r="L316" s="63"/>
      <c r="M316" s="63"/>
      <c r="N316" s="63"/>
      <c r="O316" s="63"/>
      <c r="P316" s="63"/>
      <c r="Q316" s="63"/>
    </row>
    <row r="317" spans="3:17" x14ac:dyDescent="0.25">
      <c r="C317" s="63"/>
      <c r="D317" s="63"/>
      <c r="E317" s="63"/>
      <c r="F317" s="63"/>
      <c r="G317" s="63"/>
      <c r="H317" s="61"/>
      <c r="J317" s="63"/>
      <c r="K317" s="63"/>
      <c r="L317" s="63"/>
      <c r="M317" s="63"/>
      <c r="N317" s="63"/>
      <c r="O317" s="63"/>
      <c r="P317" s="63"/>
      <c r="Q317" s="63"/>
    </row>
    <row r="318" spans="3:17" x14ac:dyDescent="0.25">
      <c r="C318" s="63"/>
      <c r="D318" s="63"/>
      <c r="E318" s="63"/>
      <c r="F318" s="63"/>
      <c r="G318" s="63"/>
      <c r="H318" s="61"/>
      <c r="J318" s="63"/>
      <c r="K318" s="63"/>
      <c r="L318" s="63"/>
      <c r="M318" s="63"/>
      <c r="N318" s="63"/>
      <c r="O318" s="63"/>
      <c r="P318" s="63"/>
      <c r="Q318" s="63"/>
    </row>
    <row r="319" spans="3:17" x14ac:dyDescent="0.25">
      <c r="C319" s="63"/>
      <c r="D319" s="63"/>
      <c r="E319" s="63"/>
      <c r="F319" s="63"/>
      <c r="G319" s="63"/>
      <c r="H319" s="61"/>
      <c r="J319" s="63"/>
      <c r="K319" s="63"/>
      <c r="L319" s="63"/>
      <c r="M319" s="63"/>
      <c r="N319" s="63"/>
      <c r="O319" s="63"/>
      <c r="P319" s="63"/>
      <c r="Q319" s="63"/>
    </row>
    <row r="320" spans="3:17" x14ac:dyDescent="0.25">
      <c r="C320" s="63"/>
      <c r="D320" s="63"/>
      <c r="E320" s="63"/>
      <c r="F320" s="63"/>
      <c r="G320" s="63"/>
      <c r="H320" s="61"/>
      <c r="J320" s="63"/>
      <c r="K320" s="63"/>
      <c r="L320" s="63"/>
      <c r="M320" s="63"/>
      <c r="N320" s="63"/>
      <c r="O320" s="63"/>
      <c r="P320" s="63"/>
      <c r="Q320" s="63"/>
    </row>
    <row r="321" spans="3:17" x14ac:dyDescent="0.25">
      <c r="C321" s="63"/>
      <c r="D321" s="63"/>
      <c r="E321" s="63"/>
      <c r="F321" s="63"/>
      <c r="G321" s="63"/>
      <c r="H321" s="61"/>
      <c r="J321" s="63"/>
      <c r="K321" s="63"/>
      <c r="L321" s="63"/>
      <c r="M321" s="63"/>
      <c r="N321" s="63"/>
      <c r="O321" s="63"/>
      <c r="P321" s="63"/>
      <c r="Q321" s="63"/>
    </row>
    <row r="322" spans="3:17" x14ac:dyDescent="0.25">
      <c r="C322" s="63"/>
      <c r="D322" s="63"/>
      <c r="E322" s="63"/>
      <c r="F322" s="63"/>
      <c r="G322" s="63"/>
      <c r="H322" s="61"/>
      <c r="J322" s="63"/>
      <c r="K322" s="63"/>
      <c r="L322" s="63"/>
      <c r="M322" s="63"/>
      <c r="N322" s="63"/>
      <c r="O322" s="63"/>
      <c r="P322" s="63"/>
      <c r="Q322" s="63"/>
    </row>
    <row r="323" spans="3:17" x14ac:dyDescent="0.25">
      <c r="C323" s="63"/>
      <c r="D323" s="63"/>
      <c r="E323" s="63"/>
      <c r="F323" s="63"/>
      <c r="G323" s="63"/>
      <c r="H323" s="61"/>
      <c r="J323" s="63"/>
      <c r="K323" s="63"/>
      <c r="L323" s="63"/>
      <c r="M323" s="63"/>
      <c r="N323" s="63"/>
      <c r="O323" s="63"/>
      <c r="P323" s="63"/>
      <c r="Q323" s="63"/>
    </row>
    <row r="324" spans="3:17" x14ac:dyDescent="0.25">
      <c r="C324" s="63"/>
      <c r="D324" s="63"/>
      <c r="E324" s="63"/>
      <c r="F324" s="63"/>
      <c r="G324" s="63"/>
      <c r="H324" s="61"/>
      <c r="J324" s="63"/>
      <c r="K324" s="63"/>
      <c r="L324" s="63"/>
      <c r="M324" s="63"/>
      <c r="N324" s="63"/>
      <c r="O324" s="63"/>
      <c r="P324" s="63"/>
      <c r="Q324" s="63"/>
    </row>
    <row r="325" spans="3:17" x14ac:dyDescent="0.25">
      <c r="C325" s="63"/>
      <c r="D325" s="63"/>
      <c r="E325" s="63"/>
      <c r="F325" s="63"/>
      <c r="G325" s="63"/>
      <c r="H325" s="61"/>
      <c r="J325" s="63"/>
      <c r="K325" s="63"/>
      <c r="L325" s="63"/>
      <c r="M325" s="63"/>
      <c r="N325" s="63"/>
      <c r="O325" s="63"/>
      <c r="P325" s="63"/>
      <c r="Q325" s="63"/>
    </row>
    <row r="326" spans="3:17" x14ac:dyDescent="0.25">
      <c r="C326" s="63"/>
      <c r="D326" s="63"/>
      <c r="E326" s="63"/>
      <c r="F326" s="63"/>
      <c r="G326" s="63"/>
      <c r="H326" s="61"/>
      <c r="J326" s="63"/>
      <c r="K326" s="63"/>
      <c r="L326" s="63"/>
      <c r="M326" s="63"/>
      <c r="N326" s="63"/>
      <c r="O326" s="63"/>
      <c r="P326" s="63"/>
      <c r="Q326" s="63"/>
    </row>
    <row r="327" spans="3:17" x14ac:dyDescent="0.25">
      <c r="C327" s="63"/>
      <c r="D327" s="63"/>
      <c r="E327" s="63"/>
      <c r="F327" s="63"/>
      <c r="G327" s="63"/>
      <c r="H327" s="61"/>
      <c r="J327" s="63"/>
      <c r="K327" s="63"/>
      <c r="L327" s="63"/>
      <c r="M327" s="63"/>
      <c r="N327" s="63"/>
      <c r="O327" s="63"/>
      <c r="P327" s="63"/>
      <c r="Q327" s="63"/>
    </row>
    <row r="328" spans="3:17" x14ac:dyDescent="0.25">
      <c r="C328" s="63"/>
      <c r="D328" s="63"/>
      <c r="E328" s="63"/>
      <c r="F328" s="63"/>
      <c r="G328" s="63"/>
      <c r="H328" s="61"/>
      <c r="J328" s="63"/>
      <c r="K328" s="63"/>
      <c r="L328" s="63"/>
      <c r="M328" s="63"/>
      <c r="N328" s="63"/>
      <c r="O328" s="63"/>
      <c r="P328" s="63"/>
      <c r="Q328" s="63"/>
    </row>
    <row r="329" spans="3:17" x14ac:dyDescent="0.25">
      <c r="C329" s="63"/>
      <c r="D329" s="63"/>
      <c r="E329" s="63"/>
      <c r="F329" s="63"/>
      <c r="G329" s="63"/>
      <c r="H329" s="61"/>
      <c r="J329" s="63"/>
      <c r="K329" s="63"/>
      <c r="L329" s="63"/>
      <c r="M329" s="63"/>
      <c r="N329" s="63"/>
      <c r="O329" s="63"/>
      <c r="P329" s="63"/>
      <c r="Q329" s="63"/>
    </row>
    <row r="330" spans="3:17" x14ac:dyDescent="0.25">
      <c r="C330" s="63"/>
      <c r="D330" s="63"/>
      <c r="E330" s="63"/>
      <c r="F330" s="63"/>
      <c r="G330" s="63"/>
      <c r="H330" s="61"/>
      <c r="J330" s="63"/>
      <c r="K330" s="63"/>
      <c r="L330" s="63"/>
      <c r="M330" s="63"/>
      <c r="N330" s="63"/>
      <c r="O330" s="63"/>
      <c r="P330" s="63"/>
      <c r="Q330" s="63"/>
    </row>
    <row r="331" spans="3:17" x14ac:dyDescent="0.25">
      <c r="C331" s="63"/>
      <c r="D331" s="63"/>
      <c r="E331" s="63"/>
      <c r="F331" s="63"/>
      <c r="G331" s="63"/>
      <c r="H331" s="61"/>
      <c r="J331" s="63"/>
      <c r="K331" s="63"/>
      <c r="L331" s="63"/>
      <c r="M331" s="63"/>
      <c r="N331" s="63"/>
      <c r="O331" s="63"/>
      <c r="P331" s="63"/>
      <c r="Q331" s="63"/>
    </row>
    <row r="332" spans="3:17" x14ac:dyDescent="0.25">
      <c r="C332" s="63"/>
      <c r="D332" s="63"/>
      <c r="E332" s="63"/>
      <c r="F332" s="63"/>
      <c r="G332" s="63"/>
      <c r="H332" s="61"/>
      <c r="J332" s="63"/>
      <c r="K332" s="63"/>
      <c r="L332" s="63"/>
      <c r="M332" s="63"/>
      <c r="N332" s="63"/>
      <c r="O332" s="63"/>
      <c r="P332" s="63"/>
      <c r="Q332" s="63"/>
    </row>
    <row r="333" spans="3:17" x14ac:dyDescent="0.25">
      <c r="C333" s="63"/>
      <c r="D333" s="63"/>
      <c r="E333" s="63"/>
      <c r="F333" s="63"/>
      <c r="G333" s="63"/>
      <c r="H333" s="61"/>
      <c r="J333" s="63"/>
      <c r="K333" s="63"/>
      <c r="L333" s="63"/>
      <c r="M333" s="63"/>
      <c r="N333" s="63"/>
      <c r="O333" s="63"/>
      <c r="P333" s="63"/>
      <c r="Q333" s="63"/>
    </row>
    <row r="334" spans="3:17" x14ac:dyDescent="0.25">
      <c r="C334" s="63"/>
      <c r="D334" s="63"/>
      <c r="E334" s="63"/>
      <c r="F334" s="63"/>
      <c r="G334" s="63"/>
      <c r="H334" s="61"/>
      <c r="J334" s="63"/>
      <c r="K334" s="63"/>
      <c r="L334" s="63"/>
      <c r="M334" s="63"/>
      <c r="N334" s="63"/>
      <c r="O334" s="63"/>
      <c r="P334" s="63"/>
      <c r="Q334" s="63"/>
    </row>
    <row r="335" spans="3:17" x14ac:dyDescent="0.25">
      <c r="C335" s="63"/>
      <c r="D335" s="63"/>
      <c r="E335" s="63"/>
      <c r="F335" s="63"/>
      <c r="G335" s="63"/>
      <c r="H335" s="61"/>
      <c r="J335" s="63"/>
      <c r="K335" s="63"/>
      <c r="L335" s="63"/>
      <c r="M335" s="63"/>
      <c r="N335" s="63"/>
      <c r="O335" s="63"/>
      <c r="P335" s="63"/>
      <c r="Q335" s="63"/>
    </row>
    <row r="336" spans="3:17" x14ac:dyDescent="0.25">
      <c r="C336" s="63"/>
      <c r="D336" s="63"/>
      <c r="E336" s="63"/>
      <c r="F336" s="63"/>
      <c r="G336" s="63"/>
      <c r="H336" s="61"/>
      <c r="J336" s="63"/>
      <c r="K336" s="63"/>
      <c r="L336" s="63"/>
      <c r="M336" s="63"/>
      <c r="N336" s="63"/>
      <c r="O336" s="63"/>
      <c r="P336" s="63"/>
      <c r="Q336" s="63"/>
    </row>
    <row r="337" spans="3:17" x14ac:dyDescent="0.25">
      <c r="C337" s="63"/>
      <c r="D337" s="63"/>
      <c r="E337" s="63"/>
      <c r="F337" s="63"/>
      <c r="G337" s="63"/>
      <c r="H337" s="61"/>
      <c r="J337" s="63"/>
      <c r="K337" s="63"/>
      <c r="L337" s="63"/>
      <c r="M337" s="63"/>
      <c r="N337" s="63"/>
      <c r="O337" s="63"/>
      <c r="P337" s="63"/>
      <c r="Q337" s="63"/>
    </row>
    <row r="338" spans="3:17" x14ac:dyDescent="0.25">
      <c r="C338" s="63"/>
      <c r="D338" s="63"/>
      <c r="E338" s="63"/>
      <c r="F338" s="63"/>
      <c r="G338" s="63"/>
      <c r="H338" s="61"/>
      <c r="J338" s="63"/>
      <c r="K338" s="63"/>
      <c r="L338" s="63"/>
      <c r="M338" s="63"/>
      <c r="N338" s="63"/>
      <c r="O338" s="63"/>
      <c r="P338" s="63"/>
      <c r="Q338" s="63"/>
    </row>
    <row r="339" spans="3:17" x14ac:dyDescent="0.25">
      <c r="C339" s="63"/>
      <c r="D339" s="63"/>
      <c r="E339" s="63"/>
      <c r="F339" s="63"/>
      <c r="G339" s="63"/>
      <c r="H339" s="61"/>
      <c r="J339" s="63"/>
      <c r="K339" s="63"/>
      <c r="L339" s="63"/>
      <c r="M339" s="63"/>
      <c r="N339" s="63"/>
      <c r="O339" s="63"/>
      <c r="P339" s="63"/>
      <c r="Q339" s="63"/>
    </row>
    <row r="340" spans="3:17" x14ac:dyDescent="0.25">
      <c r="C340" s="63"/>
      <c r="D340" s="63"/>
      <c r="E340" s="63"/>
      <c r="F340" s="63"/>
      <c r="G340" s="63"/>
      <c r="H340" s="61"/>
      <c r="J340" s="63"/>
      <c r="K340" s="63"/>
      <c r="L340" s="63"/>
      <c r="M340" s="63"/>
      <c r="N340" s="63"/>
      <c r="O340" s="63"/>
      <c r="P340" s="63"/>
      <c r="Q340" s="63"/>
    </row>
    <row r="341" spans="3:17" x14ac:dyDescent="0.25">
      <c r="C341" s="63"/>
      <c r="D341" s="63"/>
      <c r="E341" s="63"/>
      <c r="F341" s="63"/>
      <c r="G341" s="63"/>
      <c r="H341" s="61"/>
      <c r="J341" s="63"/>
      <c r="K341" s="63"/>
      <c r="L341" s="63"/>
      <c r="M341" s="63"/>
      <c r="N341" s="63"/>
      <c r="O341" s="63"/>
      <c r="P341" s="63"/>
      <c r="Q341" s="63"/>
    </row>
    <row r="342" spans="3:17" x14ac:dyDescent="0.25">
      <c r="C342" s="63"/>
      <c r="D342" s="63"/>
      <c r="E342" s="63"/>
      <c r="F342" s="63"/>
      <c r="G342" s="63"/>
      <c r="H342" s="61"/>
      <c r="J342" s="63"/>
      <c r="K342" s="63"/>
      <c r="L342" s="63"/>
      <c r="M342" s="63"/>
      <c r="N342" s="63"/>
      <c r="O342" s="63"/>
      <c r="P342" s="63"/>
      <c r="Q342" s="63"/>
    </row>
    <row r="343" spans="3:17" x14ac:dyDescent="0.25">
      <c r="C343" s="63"/>
      <c r="D343" s="63"/>
      <c r="E343" s="63"/>
      <c r="F343" s="63"/>
      <c r="G343" s="63"/>
      <c r="H343" s="61"/>
      <c r="J343" s="63"/>
      <c r="K343" s="63"/>
      <c r="L343" s="63"/>
      <c r="M343" s="63"/>
      <c r="N343" s="63"/>
      <c r="O343" s="63"/>
      <c r="P343" s="63"/>
      <c r="Q343" s="63"/>
    </row>
    <row r="344" spans="3:17" x14ac:dyDescent="0.25">
      <c r="C344" s="63"/>
      <c r="D344" s="63"/>
      <c r="E344" s="63"/>
      <c r="F344" s="63"/>
      <c r="G344" s="63"/>
      <c r="H344" s="61"/>
      <c r="J344" s="63"/>
      <c r="K344" s="63"/>
      <c r="L344" s="63"/>
      <c r="M344" s="63"/>
      <c r="N344" s="63"/>
      <c r="O344" s="63"/>
      <c r="P344" s="63"/>
      <c r="Q344" s="63"/>
    </row>
    <row r="345" spans="3:17" x14ac:dyDescent="0.25">
      <c r="C345" s="63"/>
      <c r="D345" s="63"/>
      <c r="E345" s="63"/>
      <c r="F345" s="63"/>
      <c r="G345" s="63"/>
      <c r="H345" s="61"/>
      <c r="J345" s="63"/>
      <c r="K345" s="63"/>
      <c r="L345" s="63"/>
      <c r="M345" s="63"/>
      <c r="N345" s="63"/>
      <c r="O345" s="63"/>
      <c r="P345" s="63"/>
      <c r="Q345" s="63"/>
    </row>
    <row r="346" spans="3:17" x14ac:dyDescent="0.25">
      <c r="C346" s="63"/>
      <c r="D346" s="63"/>
      <c r="E346" s="63"/>
      <c r="F346" s="63"/>
      <c r="G346" s="63"/>
      <c r="H346" s="61"/>
      <c r="J346" s="63"/>
      <c r="K346" s="63"/>
      <c r="L346" s="63"/>
      <c r="M346" s="63"/>
      <c r="N346" s="63"/>
      <c r="O346" s="63"/>
      <c r="P346" s="63"/>
      <c r="Q346" s="63"/>
    </row>
    <row r="347" spans="3:17" x14ac:dyDescent="0.25">
      <c r="C347" s="63"/>
      <c r="D347" s="63"/>
      <c r="E347" s="63"/>
      <c r="F347" s="63"/>
      <c r="G347" s="63"/>
      <c r="H347" s="61"/>
      <c r="J347" s="63"/>
      <c r="K347" s="63"/>
      <c r="L347" s="63"/>
      <c r="M347" s="63"/>
      <c r="N347" s="63"/>
      <c r="O347" s="63"/>
      <c r="P347" s="63"/>
      <c r="Q347" s="63"/>
    </row>
    <row r="348" spans="3:17" x14ac:dyDescent="0.25">
      <c r="C348" s="63"/>
      <c r="D348" s="63"/>
      <c r="E348" s="63"/>
      <c r="F348" s="63"/>
      <c r="G348" s="63"/>
      <c r="H348" s="61"/>
      <c r="J348" s="63"/>
      <c r="K348" s="63"/>
      <c r="L348" s="63"/>
      <c r="M348" s="63"/>
      <c r="N348" s="63"/>
      <c r="O348" s="63"/>
      <c r="P348" s="63"/>
      <c r="Q348" s="63"/>
    </row>
    <row r="349" spans="3:17" x14ac:dyDescent="0.25">
      <c r="C349" s="63"/>
      <c r="D349" s="63"/>
      <c r="E349" s="63"/>
      <c r="F349" s="63"/>
      <c r="G349" s="63"/>
      <c r="H349" s="61"/>
      <c r="J349" s="63"/>
      <c r="K349" s="63"/>
      <c r="L349" s="63"/>
      <c r="M349" s="63"/>
      <c r="N349" s="63"/>
      <c r="O349" s="63"/>
      <c r="P349" s="63"/>
      <c r="Q349" s="63"/>
    </row>
    <row r="350" spans="3:17" x14ac:dyDescent="0.25">
      <c r="C350" s="63"/>
      <c r="D350" s="63"/>
      <c r="E350" s="63"/>
      <c r="F350" s="63"/>
      <c r="G350" s="63"/>
      <c r="H350" s="61"/>
      <c r="J350" s="63"/>
      <c r="K350" s="63"/>
      <c r="L350" s="63"/>
      <c r="M350" s="63"/>
      <c r="N350" s="63"/>
      <c r="O350" s="63"/>
      <c r="P350" s="63"/>
      <c r="Q350" s="63"/>
    </row>
    <row r="351" spans="3:17" x14ac:dyDescent="0.25">
      <c r="C351" s="63"/>
      <c r="D351" s="63"/>
      <c r="E351" s="63"/>
      <c r="F351" s="63"/>
      <c r="G351" s="63"/>
      <c r="H351" s="61"/>
      <c r="J351" s="63"/>
      <c r="K351" s="63"/>
      <c r="L351" s="63"/>
      <c r="M351" s="63"/>
      <c r="N351" s="63"/>
      <c r="O351" s="63"/>
      <c r="P351" s="63"/>
      <c r="Q351" s="63"/>
    </row>
    <row r="352" spans="3:17" x14ac:dyDescent="0.25">
      <c r="C352" s="63"/>
      <c r="D352" s="63"/>
      <c r="E352" s="63"/>
      <c r="F352" s="63"/>
      <c r="G352" s="63"/>
      <c r="H352" s="61"/>
      <c r="J352" s="63"/>
      <c r="K352" s="63"/>
      <c r="L352" s="63"/>
      <c r="M352" s="63"/>
      <c r="N352" s="63"/>
      <c r="O352" s="63"/>
      <c r="P352" s="63"/>
      <c r="Q352" s="63"/>
    </row>
    <row r="353" spans="3:17" x14ac:dyDescent="0.25">
      <c r="C353" s="63"/>
      <c r="D353" s="63"/>
      <c r="E353" s="63"/>
      <c r="F353" s="63"/>
      <c r="G353" s="63"/>
      <c r="H353" s="61"/>
      <c r="J353" s="63"/>
      <c r="K353" s="63"/>
      <c r="L353" s="63"/>
      <c r="M353" s="63"/>
      <c r="N353" s="63"/>
      <c r="O353" s="63"/>
      <c r="P353" s="63"/>
      <c r="Q353" s="63"/>
    </row>
    <row r="354" spans="3:17" x14ac:dyDescent="0.25">
      <c r="C354" s="63"/>
      <c r="D354" s="63"/>
      <c r="E354" s="63"/>
      <c r="F354" s="63"/>
      <c r="G354" s="63"/>
      <c r="H354" s="61"/>
      <c r="J354" s="63"/>
      <c r="K354" s="63"/>
      <c r="L354" s="63"/>
      <c r="M354" s="63"/>
      <c r="N354" s="63"/>
      <c r="O354" s="63"/>
      <c r="P354" s="63"/>
      <c r="Q354" s="63"/>
    </row>
    <row r="355" spans="3:17" x14ac:dyDescent="0.25">
      <c r="C355" s="63"/>
      <c r="D355" s="63"/>
      <c r="E355" s="63"/>
      <c r="F355" s="63"/>
      <c r="G355" s="63"/>
      <c r="H355" s="61"/>
      <c r="J355" s="63"/>
      <c r="K355" s="63"/>
      <c r="L355" s="63"/>
      <c r="M355" s="63"/>
      <c r="N355" s="63"/>
      <c r="O355" s="63"/>
      <c r="P355" s="63"/>
      <c r="Q355" s="63"/>
    </row>
    <row r="356" spans="3:17" x14ac:dyDescent="0.25">
      <c r="C356" s="63"/>
      <c r="D356" s="63"/>
      <c r="E356" s="63"/>
      <c r="F356" s="63"/>
      <c r="G356" s="63"/>
      <c r="H356" s="61"/>
      <c r="J356" s="63"/>
      <c r="K356" s="63"/>
      <c r="L356" s="63"/>
      <c r="M356" s="63"/>
      <c r="N356" s="63"/>
      <c r="O356" s="63"/>
      <c r="P356" s="63"/>
      <c r="Q356" s="63"/>
    </row>
    <row r="357" spans="3:17" x14ac:dyDescent="0.25">
      <c r="C357" s="63"/>
      <c r="D357" s="63"/>
      <c r="E357" s="63"/>
      <c r="F357" s="63"/>
      <c r="G357" s="63"/>
      <c r="H357" s="61"/>
      <c r="J357" s="63"/>
      <c r="K357" s="63"/>
      <c r="L357" s="63"/>
      <c r="M357" s="63"/>
      <c r="N357" s="63"/>
      <c r="O357" s="63"/>
      <c r="P357" s="63"/>
      <c r="Q357" s="63"/>
    </row>
    <row r="358" spans="3:17" x14ac:dyDescent="0.25">
      <c r="C358" s="63"/>
      <c r="D358" s="63"/>
      <c r="E358" s="63"/>
      <c r="F358" s="63"/>
      <c r="G358" s="63"/>
      <c r="H358" s="61"/>
      <c r="J358" s="63"/>
      <c r="K358" s="63"/>
      <c r="L358" s="63"/>
      <c r="M358" s="63"/>
      <c r="N358" s="63"/>
      <c r="O358" s="63"/>
      <c r="P358" s="63"/>
      <c r="Q358" s="63"/>
    </row>
    <row r="359" spans="3:17" x14ac:dyDescent="0.25">
      <c r="C359" s="63"/>
      <c r="D359" s="63"/>
      <c r="E359" s="63"/>
      <c r="F359" s="63"/>
      <c r="G359" s="63"/>
      <c r="H359" s="61"/>
      <c r="J359" s="63"/>
      <c r="K359" s="63"/>
      <c r="L359" s="63"/>
      <c r="M359" s="63"/>
      <c r="N359" s="63"/>
      <c r="O359" s="63"/>
      <c r="P359" s="63"/>
      <c r="Q359" s="63"/>
    </row>
    <row r="360" spans="3:17" x14ac:dyDescent="0.25">
      <c r="C360" s="63"/>
      <c r="D360" s="63"/>
      <c r="E360" s="63"/>
      <c r="F360" s="63"/>
      <c r="G360" s="63"/>
      <c r="H360" s="61"/>
      <c r="J360" s="63"/>
      <c r="K360" s="63"/>
      <c r="L360" s="63"/>
      <c r="M360" s="63"/>
      <c r="N360" s="63"/>
      <c r="O360" s="63"/>
      <c r="P360" s="63"/>
      <c r="Q360" s="63"/>
    </row>
    <row r="361" spans="3:17" x14ac:dyDescent="0.25">
      <c r="C361" s="63"/>
      <c r="D361" s="63"/>
      <c r="E361" s="63"/>
      <c r="F361" s="63"/>
      <c r="G361" s="63"/>
      <c r="H361" s="61"/>
      <c r="J361" s="63"/>
      <c r="K361" s="63"/>
      <c r="L361" s="63"/>
      <c r="M361" s="63"/>
      <c r="N361" s="63"/>
      <c r="O361" s="63"/>
      <c r="P361" s="63"/>
      <c r="Q361" s="63"/>
    </row>
    <row r="362" spans="3:17" x14ac:dyDescent="0.25">
      <c r="C362" s="63"/>
      <c r="D362" s="63"/>
      <c r="E362" s="63"/>
      <c r="F362" s="63"/>
      <c r="G362" s="63"/>
      <c r="H362" s="61"/>
      <c r="J362" s="63"/>
      <c r="K362" s="63"/>
      <c r="L362" s="63"/>
      <c r="M362" s="63"/>
      <c r="N362" s="63"/>
      <c r="O362" s="63"/>
      <c r="P362" s="63"/>
      <c r="Q362" s="63"/>
    </row>
    <row r="363" spans="3:17" x14ac:dyDescent="0.25">
      <c r="C363" s="63"/>
      <c r="D363" s="63"/>
      <c r="E363" s="63"/>
      <c r="F363" s="63"/>
      <c r="G363" s="63"/>
      <c r="H363" s="61"/>
      <c r="J363" s="63"/>
      <c r="K363" s="63"/>
      <c r="L363" s="63"/>
      <c r="M363" s="63"/>
      <c r="N363" s="63"/>
      <c r="O363" s="63"/>
      <c r="P363" s="63"/>
      <c r="Q363" s="63"/>
    </row>
    <row r="364" spans="3:17" x14ac:dyDescent="0.25">
      <c r="C364" s="63"/>
      <c r="D364" s="63"/>
      <c r="E364" s="63"/>
      <c r="F364" s="63"/>
      <c r="G364" s="63"/>
      <c r="H364" s="61"/>
      <c r="J364" s="63"/>
      <c r="K364" s="63"/>
      <c r="L364" s="63"/>
      <c r="M364" s="63"/>
      <c r="N364" s="63"/>
      <c r="O364" s="63"/>
      <c r="P364" s="63"/>
      <c r="Q364" s="63"/>
    </row>
    <row r="365" spans="3:17" x14ac:dyDescent="0.25">
      <c r="C365" s="63"/>
      <c r="D365" s="63"/>
      <c r="E365" s="63"/>
      <c r="F365" s="63"/>
      <c r="G365" s="63"/>
      <c r="H365" s="61"/>
      <c r="J365" s="63"/>
      <c r="K365" s="63"/>
      <c r="L365" s="63"/>
      <c r="M365" s="63"/>
      <c r="N365" s="63"/>
      <c r="O365" s="63"/>
      <c r="P365" s="63"/>
      <c r="Q365" s="63"/>
    </row>
    <row r="366" spans="3:17" x14ac:dyDescent="0.25">
      <c r="C366" s="63"/>
      <c r="D366" s="63"/>
      <c r="E366" s="63"/>
      <c r="F366" s="63"/>
      <c r="G366" s="63"/>
      <c r="H366" s="61"/>
      <c r="J366" s="63"/>
      <c r="K366" s="63"/>
      <c r="L366" s="63"/>
      <c r="M366" s="63"/>
      <c r="N366" s="63"/>
      <c r="O366" s="63"/>
      <c r="P366" s="63"/>
      <c r="Q366" s="63"/>
    </row>
    <row r="367" spans="3:17" x14ac:dyDescent="0.25">
      <c r="C367" s="63"/>
      <c r="D367" s="63"/>
      <c r="E367" s="63"/>
      <c r="F367" s="63"/>
      <c r="G367" s="63"/>
      <c r="H367" s="61"/>
      <c r="J367" s="63"/>
      <c r="K367" s="63"/>
      <c r="L367" s="63"/>
      <c r="M367" s="63"/>
      <c r="N367" s="63"/>
      <c r="O367" s="63"/>
      <c r="P367" s="63"/>
      <c r="Q367" s="63"/>
    </row>
    <row r="368" spans="3:17" x14ac:dyDescent="0.25">
      <c r="C368" s="63"/>
      <c r="D368" s="63"/>
      <c r="E368" s="63"/>
      <c r="F368" s="63"/>
      <c r="G368" s="63"/>
      <c r="H368" s="61"/>
      <c r="J368" s="63"/>
      <c r="K368" s="63"/>
      <c r="L368" s="63"/>
      <c r="M368" s="63"/>
      <c r="N368" s="63"/>
      <c r="O368" s="63"/>
      <c r="P368" s="63"/>
      <c r="Q368" s="63"/>
    </row>
    <row r="369" spans="3:17" x14ac:dyDescent="0.25">
      <c r="C369" s="63"/>
      <c r="D369" s="63"/>
      <c r="E369" s="63"/>
      <c r="F369" s="63"/>
      <c r="G369" s="63"/>
      <c r="H369" s="61"/>
      <c r="J369" s="63"/>
      <c r="K369" s="63"/>
      <c r="L369" s="63"/>
      <c r="M369" s="63"/>
      <c r="N369" s="63"/>
      <c r="O369" s="63"/>
      <c r="P369" s="63"/>
      <c r="Q369" s="63"/>
    </row>
    <row r="370" spans="3:17" x14ac:dyDescent="0.25">
      <c r="C370" s="63"/>
      <c r="D370" s="63"/>
      <c r="E370" s="63"/>
      <c r="F370" s="63"/>
      <c r="G370" s="63"/>
      <c r="H370" s="61"/>
      <c r="J370" s="63"/>
      <c r="K370" s="63"/>
      <c r="L370" s="63"/>
      <c r="M370" s="63"/>
      <c r="N370" s="63"/>
      <c r="O370" s="63"/>
      <c r="P370" s="63"/>
      <c r="Q370" s="63"/>
    </row>
    <row r="371" spans="3:17" x14ac:dyDescent="0.25">
      <c r="C371" s="63"/>
      <c r="D371" s="63"/>
      <c r="E371" s="63"/>
      <c r="F371" s="63"/>
      <c r="G371" s="63"/>
      <c r="H371" s="61"/>
      <c r="J371" s="63"/>
      <c r="K371" s="63"/>
      <c r="L371" s="63"/>
      <c r="M371" s="63"/>
      <c r="N371" s="63"/>
      <c r="O371" s="63"/>
      <c r="P371" s="63"/>
      <c r="Q371" s="63"/>
    </row>
    <row r="372" spans="3:17" x14ac:dyDescent="0.25">
      <c r="C372" s="63"/>
      <c r="D372" s="63"/>
      <c r="E372" s="63"/>
      <c r="F372" s="63"/>
      <c r="G372" s="63"/>
      <c r="H372" s="61"/>
      <c r="J372" s="63"/>
      <c r="K372" s="63"/>
      <c r="L372" s="63"/>
      <c r="M372" s="63"/>
      <c r="N372" s="63"/>
      <c r="O372" s="63"/>
      <c r="P372" s="63"/>
      <c r="Q372" s="63"/>
    </row>
    <row r="373" spans="3:17" x14ac:dyDescent="0.25">
      <c r="C373" s="63"/>
      <c r="D373" s="63"/>
      <c r="E373" s="63"/>
      <c r="F373" s="63"/>
      <c r="G373" s="63"/>
      <c r="H373" s="61"/>
      <c r="J373" s="63"/>
      <c r="K373" s="63"/>
      <c r="L373" s="63"/>
      <c r="M373" s="63"/>
      <c r="N373" s="63"/>
      <c r="O373" s="63"/>
      <c r="P373" s="63"/>
      <c r="Q373" s="63"/>
    </row>
    <row r="374" spans="3:17" x14ac:dyDescent="0.25">
      <c r="C374" s="63"/>
      <c r="D374" s="63"/>
      <c r="E374" s="63"/>
      <c r="F374" s="63"/>
      <c r="G374" s="63"/>
      <c r="H374" s="61"/>
      <c r="J374" s="63"/>
      <c r="K374" s="63"/>
      <c r="L374" s="63"/>
      <c r="M374" s="63"/>
      <c r="N374" s="63"/>
      <c r="O374" s="63"/>
      <c r="P374" s="63"/>
      <c r="Q374" s="63"/>
    </row>
    <row r="375" spans="3:17" x14ac:dyDescent="0.25">
      <c r="C375" s="63"/>
      <c r="D375" s="63"/>
      <c r="E375" s="63"/>
      <c r="F375" s="63"/>
      <c r="G375" s="63"/>
      <c r="H375" s="61"/>
      <c r="J375" s="63"/>
      <c r="K375" s="63"/>
      <c r="L375" s="63"/>
      <c r="M375" s="63"/>
      <c r="N375" s="63"/>
      <c r="O375" s="63"/>
      <c r="P375" s="63"/>
      <c r="Q375" s="63"/>
    </row>
    <row r="376" spans="3:17" x14ac:dyDescent="0.25">
      <c r="C376" s="63"/>
      <c r="D376" s="63"/>
      <c r="E376" s="63"/>
      <c r="F376" s="63"/>
      <c r="G376" s="63"/>
      <c r="H376" s="61"/>
      <c r="J376" s="63"/>
      <c r="K376" s="63"/>
      <c r="L376" s="63"/>
      <c r="M376" s="63"/>
      <c r="N376" s="63"/>
      <c r="O376" s="63"/>
      <c r="P376" s="63"/>
      <c r="Q376" s="63"/>
    </row>
    <row r="377" spans="3:17" x14ac:dyDescent="0.25">
      <c r="C377" s="63"/>
      <c r="D377" s="63"/>
      <c r="E377" s="63"/>
      <c r="F377" s="63"/>
      <c r="G377" s="63"/>
      <c r="H377" s="61"/>
      <c r="J377" s="63"/>
      <c r="K377" s="63"/>
      <c r="L377" s="63"/>
      <c r="M377" s="63"/>
      <c r="N377" s="63"/>
      <c r="O377" s="63"/>
      <c r="P377" s="63"/>
      <c r="Q377" s="63"/>
    </row>
    <row r="378" spans="3:17" x14ac:dyDescent="0.25">
      <c r="C378" s="63"/>
      <c r="D378" s="63"/>
      <c r="E378" s="63"/>
      <c r="F378" s="63"/>
      <c r="G378" s="63"/>
      <c r="H378" s="61"/>
      <c r="J378" s="63"/>
      <c r="K378" s="63"/>
      <c r="L378" s="63"/>
      <c r="M378" s="63"/>
      <c r="N378" s="63"/>
      <c r="O378" s="63"/>
      <c r="P378" s="63"/>
      <c r="Q378" s="63"/>
    </row>
    <row r="379" spans="3:17" x14ac:dyDescent="0.25">
      <c r="C379" s="63"/>
      <c r="D379" s="63"/>
      <c r="E379" s="63"/>
      <c r="F379" s="63"/>
      <c r="G379" s="63"/>
      <c r="H379" s="61"/>
      <c r="J379" s="63"/>
      <c r="K379" s="63"/>
      <c r="L379" s="63"/>
      <c r="M379" s="63"/>
      <c r="N379" s="63"/>
      <c r="O379" s="63"/>
      <c r="P379" s="63"/>
      <c r="Q379" s="63"/>
    </row>
    <row r="380" spans="3:17" x14ac:dyDescent="0.25">
      <c r="C380" s="63"/>
      <c r="D380" s="63"/>
      <c r="E380" s="63"/>
      <c r="F380" s="63"/>
      <c r="G380" s="63"/>
      <c r="H380" s="61"/>
      <c r="J380" s="63"/>
      <c r="K380" s="63"/>
      <c r="L380" s="63"/>
      <c r="M380" s="63"/>
      <c r="N380" s="63"/>
      <c r="O380" s="63"/>
      <c r="P380" s="63"/>
      <c r="Q380" s="63"/>
    </row>
    <row r="381" spans="3:17" x14ac:dyDescent="0.25">
      <c r="C381" s="63"/>
      <c r="D381" s="63"/>
      <c r="E381" s="63"/>
      <c r="F381" s="63"/>
      <c r="G381" s="63"/>
      <c r="H381" s="61"/>
      <c r="J381" s="63"/>
      <c r="K381" s="63"/>
      <c r="L381" s="63"/>
      <c r="M381" s="63"/>
      <c r="N381" s="63"/>
      <c r="O381" s="63"/>
      <c r="P381" s="63"/>
      <c r="Q381" s="63"/>
    </row>
    <row r="382" spans="3:17" x14ac:dyDescent="0.25">
      <c r="C382" s="63"/>
      <c r="D382" s="63"/>
      <c r="E382" s="63"/>
      <c r="F382" s="63"/>
      <c r="G382" s="63"/>
      <c r="H382" s="61"/>
      <c r="J382" s="63"/>
      <c r="K382" s="63"/>
      <c r="L382" s="63"/>
      <c r="M382" s="63"/>
      <c r="N382" s="63"/>
      <c r="O382" s="63"/>
      <c r="P382" s="63"/>
      <c r="Q382" s="63"/>
    </row>
    <row r="383" spans="3:17" x14ac:dyDescent="0.25">
      <c r="C383" s="63"/>
      <c r="D383" s="63"/>
      <c r="E383" s="63"/>
      <c r="F383" s="63"/>
      <c r="G383" s="63"/>
      <c r="H383" s="61"/>
      <c r="J383" s="63"/>
      <c r="K383" s="63"/>
      <c r="L383" s="63"/>
      <c r="M383" s="63"/>
      <c r="N383" s="63"/>
      <c r="O383" s="63"/>
      <c r="P383" s="63"/>
      <c r="Q383" s="63"/>
    </row>
    <row r="384" spans="3:17" x14ac:dyDescent="0.25">
      <c r="C384" s="63"/>
      <c r="D384" s="63"/>
      <c r="E384" s="63"/>
      <c r="F384" s="63"/>
      <c r="G384" s="63"/>
      <c r="H384" s="61"/>
      <c r="J384" s="63"/>
      <c r="K384" s="63"/>
      <c r="L384" s="63"/>
      <c r="M384" s="63"/>
      <c r="N384" s="63"/>
      <c r="O384" s="63"/>
      <c r="P384" s="63"/>
      <c r="Q384" s="63"/>
    </row>
    <row r="385" spans="3:17" x14ac:dyDescent="0.25">
      <c r="C385" s="63"/>
      <c r="D385" s="63"/>
      <c r="E385" s="63"/>
      <c r="F385" s="63"/>
      <c r="G385" s="63"/>
      <c r="H385" s="61"/>
      <c r="J385" s="63"/>
      <c r="K385" s="63"/>
      <c r="L385" s="63"/>
      <c r="M385" s="63"/>
      <c r="N385" s="63"/>
      <c r="O385" s="63"/>
      <c r="P385" s="63"/>
      <c r="Q385" s="63"/>
    </row>
    <row r="386" spans="3:17" x14ac:dyDescent="0.25">
      <c r="C386" s="63"/>
      <c r="D386" s="63"/>
      <c r="E386" s="63"/>
      <c r="F386" s="63"/>
      <c r="G386" s="63"/>
      <c r="H386" s="61"/>
      <c r="J386" s="63"/>
      <c r="K386" s="63"/>
      <c r="L386" s="63"/>
      <c r="M386" s="63"/>
      <c r="N386" s="63"/>
      <c r="O386" s="63"/>
      <c r="P386" s="63"/>
      <c r="Q386" s="63"/>
    </row>
    <row r="387" spans="3:17" x14ac:dyDescent="0.25">
      <c r="C387" s="63"/>
      <c r="D387" s="63"/>
      <c r="E387" s="63"/>
      <c r="F387" s="63"/>
      <c r="G387" s="63"/>
      <c r="H387" s="61"/>
      <c r="J387" s="63"/>
      <c r="K387" s="63"/>
      <c r="L387" s="63"/>
      <c r="M387" s="63"/>
      <c r="N387" s="63"/>
      <c r="O387" s="63"/>
      <c r="P387" s="63"/>
      <c r="Q387" s="63"/>
    </row>
    <row r="388" spans="3:17" x14ac:dyDescent="0.25">
      <c r="C388" s="63"/>
      <c r="D388" s="63"/>
      <c r="E388" s="63"/>
      <c r="F388" s="63"/>
      <c r="G388" s="63"/>
      <c r="H388" s="61"/>
      <c r="J388" s="63"/>
      <c r="K388" s="63"/>
      <c r="L388" s="63"/>
      <c r="M388" s="63"/>
      <c r="N388" s="63"/>
      <c r="O388" s="63"/>
      <c r="P388" s="63"/>
      <c r="Q388" s="63"/>
    </row>
    <row r="389" spans="3:17" x14ac:dyDescent="0.25">
      <c r="C389" s="63"/>
      <c r="D389" s="63"/>
      <c r="E389" s="63"/>
      <c r="F389" s="63"/>
      <c r="G389" s="63"/>
      <c r="H389" s="61"/>
      <c r="J389" s="63"/>
      <c r="K389" s="63"/>
      <c r="L389" s="63"/>
      <c r="M389" s="63"/>
      <c r="N389" s="63"/>
      <c r="O389" s="63"/>
      <c r="P389" s="63"/>
      <c r="Q389" s="63"/>
    </row>
    <row r="390" spans="3:17" x14ac:dyDescent="0.25">
      <c r="C390" s="63"/>
      <c r="D390" s="63"/>
      <c r="E390" s="63"/>
      <c r="F390" s="63"/>
      <c r="G390" s="63"/>
      <c r="H390" s="61"/>
      <c r="J390" s="63"/>
      <c r="K390" s="63"/>
      <c r="L390" s="63"/>
      <c r="M390" s="63"/>
      <c r="N390" s="63"/>
      <c r="O390" s="63"/>
      <c r="P390" s="63"/>
      <c r="Q390" s="63"/>
    </row>
    <row r="391" spans="3:17" x14ac:dyDescent="0.25">
      <c r="C391" s="63"/>
      <c r="D391" s="63"/>
      <c r="E391" s="63"/>
      <c r="F391" s="63"/>
      <c r="G391" s="63"/>
      <c r="H391" s="61"/>
      <c r="J391" s="63"/>
      <c r="K391" s="63"/>
      <c r="L391" s="63"/>
      <c r="M391" s="63"/>
      <c r="N391" s="63"/>
      <c r="O391" s="63"/>
      <c r="P391" s="63"/>
      <c r="Q391" s="63"/>
    </row>
    <row r="392" spans="3:17" x14ac:dyDescent="0.25">
      <c r="C392" s="63"/>
      <c r="D392" s="63"/>
      <c r="E392" s="63"/>
      <c r="F392" s="63"/>
      <c r="G392" s="63"/>
      <c r="H392" s="61"/>
      <c r="J392" s="63"/>
      <c r="K392" s="63"/>
      <c r="L392" s="63"/>
      <c r="M392" s="63"/>
      <c r="N392" s="63"/>
      <c r="O392" s="63"/>
      <c r="P392" s="63"/>
      <c r="Q392" s="63"/>
    </row>
    <row r="393" spans="3:17" x14ac:dyDescent="0.25">
      <c r="C393" s="63"/>
      <c r="D393" s="63"/>
      <c r="E393" s="63"/>
      <c r="F393" s="63"/>
      <c r="G393" s="63"/>
      <c r="H393" s="61"/>
      <c r="J393" s="63"/>
      <c r="K393" s="63"/>
      <c r="L393" s="63"/>
      <c r="M393" s="63"/>
      <c r="N393" s="63"/>
      <c r="O393" s="63"/>
      <c r="P393" s="63"/>
      <c r="Q393" s="63"/>
    </row>
    <row r="394" spans="3:17" x14ac:dyDescent="0.25">
      <c r="C394" s="63"/>
      <c r="D394" s="63"/>
      <c r="E394" s="63"/>
      <c r="F394" s="63"/>
      <c r="G394" s="63"/>
      <c r="H394" s="61"/>
      <c r="J394" s="63"/>
      <c r="K394" s="63"/>
      <c r="L394" s="63"/>
      <c r="M394" s="63"/>
      <c r="N394" s="63"/>
      <c r="O394" s="63"/>
      <c r="P394" s="63"/>
      <c r="Q394" s="63"/>
    </row>
    <row r="395" spans="3:17" x14ac:dyDescent="0.25">
      <c r="C395" s="63"/>
      <c r="D395" s="63"/>
      <c r="E395" s="63"/>
      <c r="F395" s="63"/>
      <c r="G395" s="63"/>
      <c r="H395" s="61"/>
      <c r="J395" s="63"/>
      <c r="K395" s="63"/>
      <c r="L395" s="63"/>
      <c r="M395" s="63"/>
      <c r="N395" s="63"/>
      <c r="O395" s="63"/>
      <c r="P395" s="63"/>
      <c r="Q395" s="63"/>
    </row>
    <row r="396" spans="3:17" x14ac:dyDescent="0.25">
      <c r="C396" s="63"/>
      <c r="D396" s="63"/>
      <c r="E396" s="63"/>
      <c r="F396" s="63"/>
      <c r="G396" s="63"/>
      <c r="H396" s="61"/>
      <c r="J396" s="63"/>
      <c r="K396" s="63"/>
      <c r="L396" s="63"/>
      <c r="M396" s="63"/>
      <c r="N396" s="63"/>
      <c r="O396" s="63"/>
      <c r="P396" s="63"/>
      <c r="Q396" s="63"/>
    </row>
    <row r="397" spans="3:17" x14ac:dyDescent="0.25">
      <c r="C397" s="63"/>
      <c r="D397" s="63"/>
      <c r="E397" s="63"/>
      <c r="F397" s="63"/>
      <c r="G397" s="63"/>
      <c r="H397" s="61"/>
      <c r="J397" s="63"/>
      <c r="K397" s="63"/>
      <c r="L397" s="63"/>
      <c r="M397" s="63"/>
      <c r="N397" s="63"/>
      <c r="O397" s="63"/>
      <c r="P397" s="63"/>
      <c r="Q397" s="63"/>
    </row>
    <row r="398" spans="3:17" x14ac:dyDescent="0.25">
      <c r="C398" s="63"/>
      <c r="D398" s="63"/>
      <c r="E398" s="63"/>
      <c r="F398" s="63"/>
      <c r="G398" s="63"/>
      <c r="H398" s="61"/>
      <c r="J398" s="63"/>
      <c r="K398" s="63"/>
      <c r="L398" s="63"/>
      <c r="M398" s="63"/>
      <c r="N398" s="63"/>
      <c r="O398" s="63"/>
      <c r="P398" s="63"/>
      <c r="Q398" s="63"/>
    </row>
    <row r="399" spans="3:17" x14ac:dyDescent="0.25">
      <c r="C399" s="63"/>
      <c r="D399" s="63"/>
      <c r="E399" s="63"/>
      <c r="F399" s="63"/>
      <c r="G399" s="63"/>
      <c r="H399" s="61"/>
      <c r="J399" s="63"/>
      <c r="K399" s="63"/>
      <c r="L399" s="63"/>
      <c r="M399" s="63"/>
      <c r="N399" s="63"/>
      <c r="O399" s="63"/>
      <c r="P399" s="63"/>
      <c r="Q399" s="63"/>
    </row>
    <row r="400" spans="3:17" x14ac:dyDescent="0.25">
      <c r="C400" s="63"/>
      <c r="D400" s="63"/>
      <c r="E400" s="63"/>
      <c r="F400" s="63"/>
      <c r="G400" s="63"/>
      <c r="H400" s="61"/>
      <c r="J400" s="63"/>
      <c r="K400" s="63"/>
      <c r="L400" s="63"/>
      <c r="M400" s="63"/>
      <c r="N400" s="63"/>
      <c r="O400" s="63"/>
      <c r="P400" s="63"/>
      <c r="Q400" s="63"/>
    </row>
    <row r="401" spans="3:17" x14ac:dyDescent="0.25">
      <c r="C401" s="63"/>
      <c r="D401" s="63"/>
      <c r="E401" s="63"/>
      <c r="F401" s="63"/>
      <c r="G401" s="63"/>
      <c r="H401" s="61"/>
      <c r="J401" s="63"/>
      <c r="K401" s="63"/>
      <c r="L401" s="63"/>
      <c r="M401" s="63"/>
      <c r="N401" s="63"/>
      <c r="O401" s="63"/>
      <c r="P401" s="63"/>
      <c r="Q401" s="63"/>
    </row>
    <row r="402" spans="3:17" x14ac:dyDescent="0.25">
      <c r="C402" s="63"/>
      <c r="D402" s="63"/>
      <c r="E402" s="63"/>
      <c r="F402" s="63"/>
      <c r="G402" s="63"/>
      <c r="H402" s="61"/>
      <c r="J402" s="63"/>
      <c r="K402" s="63"/>
      <c r="L402" s="63"/>
      <c r="M402" s="63"/>
      <c r="N402" s="63"/>
      <c r="O402" s="63"/>
      <c r="P402" s="63"/>
      <c r="Q402" s="63"/>
    </row>
    <row r="403" spans="3:17" x14ac:dyDescent="0.25">
      <c r="C403" s="63"/>
      <c r="D403" s="63"/>
      <c r="E403" s="63"/>
      <c r="F403" s="63"/>
      <c r="G403" s="63"/>
      <c r="H403" s="61"/>
      <c r="J403" s="63"/>
      <c r="K403" s="63"/>
      <c r="L403" s="63"/>
      <c r="M403" s="63"/>
      <c r="N403" s="63"/>
      <c r="O403" s="63"/>
      <c r="P403" s="63"/>
      <c r="Q403" s="63"/>
    </row>
    <row r="404" spans="3:17" x14ac:dyDescent="0.25">
      <c r="C404" s="63"/>
      <c r="D404" s="63"/>
      <c r="E404" s="63"/>
      <c r="F404" s="63"/>
      <c r="G404" s="63"/>
      <c r="H404" s="61"/>
      <c r="J404" s="63"/>
      <c r="K404" s="63"/>
      <c r="L404" s="63"/>
      <c r="M404" s="63"/>
      <c r="N404" s="63"/>
      <c r="O404" s="63"/>
      <c r="P404" s="63"/>
      <c r="Q404" s="63"/>
    </row>
    <row r="405" spans="3:17" x14ac:dyDescent="0.25">
      <c r="C405" s="63"/>
      <c r="D405" s="63"/>
      <c r="E405" s="63"/>
      <c r="F405" s="63"/>
      <c r="G405" s="63"/>
      <c r="H405" s="61"/>
      <c r="J405" s="63"/>
      <c r="K405" s="63"/>
      <c r="L405" s="63"/>
      <c r="M405" s="63"/>
      <c r="N405" s="63"/>
      <c r="O405" s="63"/>
      <c r="P405" s="63"/>
      <c r="Q405" s="63"/>
    </row>
    <row r="406" spans="3:17" x14ac:dyDescent="0.25">
      <c r="C406" s="63"/>
      <c r="D406" s="63"/>
      <c r="E406" s="63"/>
      <c r="F406" s="63"/>
      <c r="G406" s="63"/>
      <c r="H406" s="61"/>
      <c r="J406" s="63"/>
      <c r="K406" s="63"/>
      <c r="L406" s="63"/>
      <c r="M406" s="63"/>
      <c r="N406" s="63"/>
      <c r="O406" s="63"/>
      <c r="P406" s="63"/>
      <c r="Q406" s="63"/>
    </row>
    <row r="407" spans="3:17" x14ac:dyDescent="0.25">
      <c r="C407" s="63"/>
      <c r="D407" s="63"/>
      <c r="E407" s="63"/>
      <c r="F407" s="63"/>
      <c r="G407" s="63"/>
      <c r="H407" s="61"/>
      <c r="J407" s="63"/>
      <c r="K407" s="63"/>
      <c r="L407" s="63"/>
      <c r="M407" s="63"/>
      <c r="N407" s="63"/>
      <c r="O407" s="63"/>
      <c r="P407" s="63"/>
      <c r="Q407" s="63"/>
    </row>
    <row r="408" spans="3:17" x14ac:dyDescent="0.25">
      <c r="C408" s="63"/>
      <c r="D408" s="63"/>
      <c r="E408" s="63"/>
      <c r="F408" s="63"/>
      <c r="G408" s="63"/>
      <c r="H408" s="61"/>
      <c r="J408" s="63"/>
      <c r="K408" s="63"/>
      <c r="L408" s="63"/>
      <c r="M408" s="63"/>
      <c r="N408" s="63"/>
      <c r="O408" s="63"/>
      <c r="P408" s="63"/>
      <c r="Q408" s="63"/>
    </row>
    <row r="409" spans="3:17" x14ac:dyDescent="0.25">
      <c r="C409" s="63"/>
      <c r="D409" s="63"/>
      <c r="E409" s="63"/>
      <c r="F409" s="63"/>
      <c r="G409" s="63"/>
      <c r="H409" s="61"/>
      <c r="J409" s="63"/>
      <c r="K409" s="63"/>
      <c r="L409" s="63"/>
      <c r="M409" s="63"/>
      <c r="N409" s="63"/>
      <c r="O409" s="63"/>
      <c r="P409" s="63"/>
      <c r="Q409" s="63"/>
    </row>
    <row r="410" spans="3:17" x14ac:dyDescent="0.25">
      <c r="C410" s="63"/>
      <c r="D410" s="63"/>
      <c r="E410" s="63"/>
      <c r="F410" s="63"/>
      <c r="G410" s="63"/>
      <c r="H410" s="61"/>
      <c r="J410" s="63"/>
      <c r="K410" s="63"/>
      <c r="L410" s="63"/>
      <c r="M410" s="63"/>
      <c r="N410" s="63"/>
      <c r="O410" s="63"/>
      <c r="P410" s="63"/>
      <c r="Q410" s="63"/>
    </row>
    <row r="411" spans="3:17" x14ac:dyDescent="0.25">
      <c r="C411" s="63"/>
      <c r="D411" s="63"/>
      <c r="E411" s="63"/>
      <c r="F411" s="63"/>
      <c r="G411" s="63"/>
      <c r="H411" s="61"/>
      <c r="J411" s="63"/>
      <c r="K411" s="63"/>
      <c r="L411" s="63"/>
      <c r="M411" s="63"/>
      <c r="N411" s="63"/>
      <c r="O411" s="63"/>
      <c r="P411" s="63"/>
      <c r="Q411" s="63"/>
    </row>
    <row r="412" spans="3:17" x14ac:dyDescent="0.25">
      <c r="C412" s="63"/>
      <c r="D412" s="63"/>
      <c r="E412" s="63"/>
      <c r="F412" s="63"/>
      <c r="G412" s="63"/>
      <c r="H412" s="61"/>
      <c r="J412" s="63"/>
      <c r="K412" s="63"/>
      <c r="L412" s="63"/>
      <c r="M412" s="63"/>
      <c r="N412" s="63"/>
      <c r="O412" s="63"/>
      <c r="P412" s="63"/>
      <c r="Q412" s="63"/>
    </row>
    <row r="413" spans="3:17" x14ac:dyDescent="0.25">
      <c r="C413" s="63"/>
      <c r="D413" s="63"/>
      <c r="E413" s="63"/>
      <c r="F413" s="63"/>
      <c r="G413" s="63"/>
      <c r="H413" s="61"/>
      <c r="J413" s="63"/>
      <c r="K413" s="63"/>
      <c r="L413" s="63"/>
      <c r="M413" s="63"/>
      <c r="N413" s="63"/>
      <c r="O413" s="63"/>
      <c r="P413" s="63"/>
      <c r="Q413" s="63"/>
    </row>
    <row r="414" spans="3:17" x14ac:dyDescent="0.25">
      <c r="C414" s="63"/>
      <c r="D414" s="63"/>
      <c r="E414" s="63"/>
      <c r="F414" s="63"/>
      <c r="G414" s="63"/>
      <c r="H414" s="61"/>
      <c r="J414" s="63"/>
      <c r="K414" s="63"/>
      <c r="L414" s="63"/>
      <c r="M414" s="63"/>
      <c r="N414" s="63"/>
      <c r="O414" s="63"/>
      <c r="P414" s="63"/>
      <c r="Q414" s="63"/>
    </row>
    <row r="415" spans="3:17" x14ac:dyDescent="0.25">
      <c r="C415" s="63"/>
      <c r="D415" s="63"/>
      <c r="E415" s="63"/>
      <c r="F415" s="63"/>
      <c r="G415" s="63"/>
      <c r="H415" s="61"/>
      <c r="J415" s="63"/>
      <c r="K415" s="63"/>
      <c r="L415" s="63"/>
      <c r="M415" s="63"/>
      <c r="N415" s="63"/>
      <c r="O415" s="63"/>
      <c r="P415" s="63"/>
      <c r="Q415" s="63"/>
    </row>
    <row r="416" spans="3:17" x14ac:dyDescent="0.25">
      <c r="C416" s="63"/>
      <c r="D416" s="63"/>
      <c r="E416" s="63"/>
      <c r="F416" s="63"/>
      <c r="G416" s="63"/>
      <c r="H416" s="61"/>
      <c r="J416" s="63"/>
      <c r="K416" s="63"/>
      <c r="L416" s="63"/>
      <c r="M416" s="63"/>
      <c r="N416" s="63"/>
      <c r="O416" s="63"/>
      <c r="P416" s="63"/>
      <c r="Q416" s="63"/>
    </row>
    <row r="417" spans="3:17" x14ac:dyDescent="0.25">
      <c r="C417" s="63"/>
      <c r="D417" s="63"/>
      <c r="E417" s="63"/>
      <c r="F417" s="63"/>
      <c r="G417" s="63"/>
      <c r="H417" s="61"/>
      <c r="J417" s="63"/>
      <c r="K417" s="63"/>
      <c r="L417" s="63"/>
      <c r="M417" s="63"/>
      <c r="N417" s="63"/>
      <c r="O417" s="63"/>
      <c r="P417" s="63"/>
      <c r="Q417" s="63"/>
    </row>
    <row r="418" spans="3:17" x14ac:dyDescent="0.25">
      <c r="C418" s="63"/>
      <c r="D418" s="63"/>
      <c r="E418" s="63"/>
      <c r="F418" s="63"/>
      <c r="G418" s="63"/>
      <c r="H418" s="61"/>
      <c r="J418" s="63"/>
      <c r="K418" s="63"/>
      <c r="L418" s="63"/>
      <c r="M418" s="63"/>
      <c r="N418" s="63"/>
      <c r="O418" s="63"/>
      <c r="P418" s="63"/>
      <c r="Q418" s="63"/>
    </row>
    <row r="419" spans="3:17" x14ac:dyDescent="0.25">
      <c r="C419" s="63"/>
      <c r="D419" s="63"/>
      <c r="E419" s="63"/>
      <c r="F419" s="63"/>
      <c r="G419" s="63"/>
      <c r="H419" s="61"/>
      <c r="J419" s="63"/>
      <c r="K419" s="63"/>
      <c r="L419" s="63"/>
      <c r="M419" s="63"/>
      <c r="N419" s="63"/>
      <c r="O419" s="63"/>
      <c r="P419" s="63"/>
      <c r="Q419" s="63"/>
    </row>
    <row r="420" spans="3:17" x14ac:dyDescent="0.25">
      <c r="C420" s="63"/>
      <c r="D420" s="63"/>
      <c r="E420" s="63"/>
      <c r="F420" s="63"/>
      <c r="G420" s="63"/>
      <c r="H420" s="61"/>
      <c r="J420" s="63"/>
      <c r="K420" s="63"/>
      <c r="L420" s="63"/>
      <c r="M420" s="63"/>
      <c r="N420" s="63"/>
      <c r="O420" s="63"/>
      <c r="P420" s="63"/>
      <c r="Q420" s="63"/>
    </row>
    <row r="421" spans="3:17" x14ac:dyDescent="0.25">
      <c r="C421" s="63"/>
      <c r="D421" s="63"/>
      <c r="E421" s="63"/>
      <c r="F421" s="63"/>
      <c r="G421" s="63"/>
      <c r="H421" s="61"/>
      <c r="J421" s="63"/>
      <c r="K421" s="63"/>
      <c r="L421" s="63"/>
      <c r="M421" s="63"/>
      <c r="N421" s="63"/>
      <c r="O421" s="63"/>
      <c r="P421" s="63"/>
      <c r="Q421" s="63"/>
    </row>
    <row r="422" spans="3:17" x14ac:dyDescent="0.25">
      <c r="C422" s="63"/>
      <c r="D422" s="63"/>
      <c r="E422" s="63"/>
      <c r="F422" s="63"/>
      <c r="G422" s="63"/>
      <c r="H422" s="61"/>
      <c r="J422" s="63"/>
      <c r="K422" s="63"/>
      <c r="L422" s="63"/>
      <c r="M422" s="63"/>
      <c r="N422" s="63"/>
      <c r="O422" s="63"/>
      <c r="P422" s="63"/>
      <c r="Q422" s="63"/>
    </row>
    <row r="423" spans="3:17" x14ac:dyDescent="0.25">
      <c r="C423" s="63"/>
      <c r="D423" s="63"/>
      <c r="E423" s="63"/>
      <c r="F423" s="63"/>
      <c r="G423" s="63"/>
      <c r="H423" s="61"/>
      <c r="J423" s="63"/>
      <c r="K423" s="63"/>
      <c r="L423" s="63"/>
      <c r="M423" s="63"/>
      <c r="N423" s="63"/>
      <c r="O423" s="63"/>
      <c r="P423" s="63"/>
      <c r="Q423" s="63"/>
    </row>
    <row r="424" spans="3:17" x14ac:dyDescent="0.25">
      <c r="C424" s="63"/>
      <c r="D424" s="63"/>
      <c r="E424" s="63"/>
      <c r="F424" s="63"/>
      <c r="G424" s="63"/>
      <c r="H424" s="61"/>
      <c r="J424" s="63"/>
      <c r="K424" s="63"/>
      <c r="L424" s="63"/>
      <c r="M424" s="63"/>
      <c r="N424" s="63"/>
      <c r="O424" s="63"/>
      <c r="P424" s="63"/>
      <c r="Q424" s="63"/>
    </row>
    <row r="425" spans="3:17" x14ac:dyDescent="0.25">
      <c r="C425" s="63"/>
      <c r="D425" s="63"/>
      <c r="E425" s="63"/>
      <c r="F425" s="63"/>
      <c r="G425" s="63"/>
      <c r="H425" s="61"/>
      <c r="J425" s="63"/>
      <c r="K425" s="63"/>
      <c r="L425" s="63"/>
      <c r="M425" s="63"/>
      <c r="N425" s="63"/>
      <c r="O425" s="63"/>
      <c r="P425" s="63"/>
      <c r="Q425" s="63"/>
    </row>
    <row r="426" spans="3:17" x14ac:dyDescent="0.25">
      <c r="C426" s="63"/>
      <c r="D426" s="63"/>
      <c r="E426" s="63"/>
      <c r="F426" s="63"/>
      <c r="G426" s="63"/>
      <c r="H426" s="61"/>
      <c r="J426" s="63"/>
      <c r="K426" s="63"/>
      <c r="L426" s="63"/>
      <c r="M426" s="63"/>
      <c r="N426" s="63"/>
      <c r="O426" s="63"/>
      <c r="P426" s="63"/>
      <c r="Q426" s="63"/>
    </row>
    <row r="427" spans="3:17" x14ac:dyDescent="0.25">
      <c r="C427" s="63"/>
      <c r="D427" s="63"/>
      <c r="E427" s="63"/>
      <c r="F427" s="63"/>
      <c r="G427" s="63"/>
      <c r="H427" s="61"/>
      <c r="J427" s="63"/>
      <c r="K427" s="63"/>
      <c r="L427" s="63"/>
      <c r="M427" s="63"/>
      <c r="N427" s="63"/>
      <c r="O427" s="63"/>
      <c r="P427" s="63"/>
      <c r="Q427" s="63"/>
    </row>
    <row r="428" spans="3:17" x14ac:dyDescent="0.25">
      <c r="C428" s="63"/>
      <c r="D428" s="63"/>
      <c r="E428" s="63"/>
      <c r="F428" s="63"/>
      <c r="G428" s="63"/>
      <c r="H428" s="61"/>
      <c r="J428" s="63"/>
      <c r="K428" s="63"/>
      <c r="L428" s="63"/>
      <c r="M428" s="63"/>
      <c r="N428" s="63"/>
      <c r="O428" s="63"/>
      <c r="P428" s="63"/>
      <c r="Q428" s="63"/>
    </row>
    <row r="429" spans="3:17" x14ac:dyDescent="0.25">
      <c r="C429" s="63"/>
      <c r="D429" s="63"/>
      <c r="E429" s="63"/>
      <c r="F429" s="63"/>
      <c r="G429" s="63"/>
      <c r="H429" s="61"/>
      <c r="J429" s="63"/>
      <c r="K429" s="63"/>
      <c r="L429" s="63"/>
      <c r="M429" s="63"/>
      <c r="N429" s="63"/>
      <c r="O429" s="63"/>
      <c r="P429" s="63"/>
      <c r="Q429" s="63"/>
    </row>
    <row r="430" spans="3:17" x14ac:dyDescent="0.25">
      <c r="C430" s="63"/>
      <c r="D430" s="63"/>
      <c r="E430" s="63"/>
      <c r="F430" s="63"/>
      <c r="G430" s="63"/>
      <c r="H430" s="61"/>
      <c r="J430" s="63"/>
      <c r="K430" s="63"/>
      <c r="L430" s="63"/>
      <c r="M430" s="63"/>
      <c r="N430" s="63"/>
      <c r="O430" s="63"/>
      <c r="P430" s="63"/>
      <c r="Q430" s="63"/>
    </row>
    <row r="431" spans="3:17" x14ac:dyDescent="0.25">
      <c r="C431" s="63"/>
      <c r="D431" s="63"/>
      <c r="E431" s="63"/>
      <c r="F431" s="63"/>
      <c r="G431" s="63"/>
      <c r="H431" s="61"/>
      <c r="J431" s="63"/>
      <c r="K431" s="63"/>
      <c r="L431" s="63"/>
      <c r="M431" s="63"/>
      <c r="N431" s="63"/>
      <c r="O431" s="63"/>
      <c r="P431" s="63"/>
      <c r="Q431" s="63"/>
    </row>
    <row r="432" spans="3:17" x14ac:dyDescent="0.25">
      <c r="C432" s="63"/>
      <c r="D432" s="63"/>
      <c r="E432" s="63"/>
      <c r="F432" s="63"/>
      <c r="G432" s="63"/>
      <c r="H432" s="61"/>
      <c r="J432" s="63"/>
      <c r="K432" s="63"/>
      <c r="L432" s="63"/>
      <c r="M432" s="63"/>
      <c r="N432" s="63"/>
      <c r="O432" s="63"/>
      <c r="P432" s="63"/>
      <c r="Q432" s="63"/>
    </row>
    <row r="433" spans="3:17" x14ac:dyDescent="0.25">
      <c r="C433" s="63"/>
      <c r="D433" s="63"/>
      <c r="E433" s="63"/>
      <c r="F433" s="63"/>
      <c r="G433" s="63"/>
      <c r="H433" s="61"/>
      <c r="J433" s="63"/>
      <c r="K433" s="63"/>
      <c r="L433" s="63"/>
      <c r="M433" s="63"/>
      <c r="N433" s="63"/>
      <c r="O433" s="63"/>
      <c r="P433" s="63"/>
      <c r="Q433" s="63"/>
    </row>
    <row r="434" spans="3:17" x14ac:dyDescent="0.25">
      <c r="C434" s="63"/>
      <c r="D434" s="63"/>
      <c r="E434" s="63"/>
      <c r="F434" s="63"/>
      <c r="G434" s="63"/>
      <c r="H434" s="61"/>
      <c r="J434" s="63"/>
      <c r="K434" s="63"/>
      <c r="L434" s="63"/>
      <c r="M434" s="63"/>
      <c r="N434" s="63"/>
      <c r="O434" s="63"/>
      <c r="P434" s="63"/>
      <c r="Q434" s="63"/>
    </row>
    <row r="435" spans="3:17" x14ac:dyDescent="0.25">
      <c r="C435" s="63"/>
      <c r="D435" s="63"/>
      <c r="E435" s="63"/>
      <c r="F435" s="63"/>
      <c r="G435" s="63"/>
      <c r="H435" s="61"/>
      <c r="J435" s="63"/>
      <c r="K435" s="63"/>
      <c r="L435" s="63"/>
      <c r="M435" s="63"/>
      <c r="N435" s="63"/>
      <c r="O435" s="63"/>
      <c r="P435" s="63"/>
      <c r="Q435" s="63"/>
    </row>
    <row r="436" spans="3:17" x14ac:dyDescent="0.25">
      <c r="C436" s="63"/>
      <c r="D436" s="63"/>
      <c r="E436" s="63"/>
      <c r="F436" s="63"/>
      <c r="G436" s="63"/>
      <c r="H436" s="61"/>
      <c r="J436" s="63"/>
      <c r="K436" s="63"/>
      <c r="L436" s="63"/>
      <c r="M436" s="63"/>
      <c r="N436" s="63"/>
      <c r="O436" s="63"/>
      <c r="P436" s="63"/>
      <c r="Q436" s="63"/>
    </row>
    <row r="437" spans="3:17" x14ac:dyDescent="0.25">
      <c r="C437" s="63"/>
      <c r="D437" s="63"/>
      <c r="E437" s="63"/>
      <c r="F437" s="63"/>
      <c r="G437" s="63"/>
      <c r="H437" s="61"/>
      <c r="J437" s="63"/>
      <c r="K437" s="63"/>
      <c r="L437" s="63"/>
      <c r="M437" s="63"/>
      <c r="N437" s="63"/>
      <c r="O437" s="63"/>
      <c r="P437" s="63"/>
      <c r="Q437" s="63"/>
    </row>
    <row r="438" spans="3:17" x14ac:dyDescent="0.25">
      <c r="C438" s="63"/>
      <c r="D438" s="63"/>
      <c r="E438" s="63"/>
      <c r="F438" s="63"/>
      <c r="G438" s="63"/>
      <c r="H438" s="61"/>
      <c r="J438" s="63"/>
      <c r="K438" s="63"/>
      <c r="L438" s="63"/>
      <c r="M438" s="63"/>
      <c r="N438" s="63"/>
      <c r="O438" s="63"/>
      <c r="P438" s="63"/>
      <c r="Q438" s="63"/>
    </row>
    <row r="439" spans="3:17" x14ac:dyDescent="0.25">
      <c r="C439" s="63"/>
      <c r="D439" s="63"/>
      <c r="E439" s="63"/>
      <c r="F439" s="63"/>
      <c r="G439" s="63"/>
      <c r="H439" s="61"/>
      <c r="J439" s="63"/>
      <c r="K439" s="63"/>
      <c r="L439" s="63"/>
      <c r="M439" s="63"/>
      <c r="N439" s="63"/>
      <c r="O439" s="63"/>
      <c r="P439" s="63"/>
      <c r="Q439" s="63"/>
    </row>
    <row r="440" spans="3:17" x14ac:dyDescent="0.25">
      <c r="C440" s="63"/>
      <c r="D440" s="63"/>
      <c r="E440" s="63"/>
      <c r="F440" s="63"/>
      <c r="G440" s="63"/>
      <c r="H440" s="61"/>
      <c r="J440" s="63"/>
      <c r="K440" s="63"/>
      <c r="L440" s="63"/>
      <c r="M440" s="63"/>
      <c r="N440" s="63"/>
      <c r="O440" s="63"/>
      <c r="P440" s="63"/>
      <c r="Q440" s="63"/>
    </row>
    <row r="441" spans="3:17" x14ac:dyDescent="0.25">
      <c r="C441" s="63"/>
      <c r="D441" s="63"/>
      <c r="E441" s="63"/>
      <c r="F441" s="63"/>
      <c r="G441" s="63"/>
      <c r="H441" s="61"/>
      <c r="J441" s="63"/>
      <c r="K441" s="63"/>
      <c r="L441" s="63"/>
      <c r="M441" s="63"/>
      <c r="N441" s="63"/>
      <c r="O441" s="63"/>
      <c r="P441" s="63"/>
      <c r="Q441" s="63"/>
    </row>
    <row r="442" spans="3:17" x14ac:dyDescent="0.25">
      <c r="C442" s="63"/>
      <c r="D442" s="63"/>
      <c r="E442" s="63"/>
      <c r="F442" s="63"/>
      <c r="G442" s="63"/>
      <c r="H442" s="61"/>
      <c r="J442" s="63"/>
      <c r="K442" s="63"/>
      <c r="L442" s="63"/>
      <c r="M442" s="63"/>
      <c r="N442" s="63"/>
      <c r="O442" s="63"/>
      <c r="P442" s="63"/>
      <c r="Q442" s="63"/>
    </row>
    <row r="443" spans="3:17" x14ac:dyDescent="0.25">
      <c r="C443" s="63"/>
      <c r="D443" s="63"/>
      <c r="E443" s="63"/>
      <c r="F443" s="63"/>
      <c r="G443" s="63"/>
      <c r="H443" s="61"/>
      <c r="J443" s="63"/>
      <c r="K443" s="63"/>
      <c r="L443" s="63"/>
      <c r="M443" s="63"/>
      <c r="N443" s="63"/>
      <c r="O443" s="63"/>
      <c r="P443" s="63"/>
      <c r="Q443" s="63"/>
    </row>
    <row r="444" spans="3:17" x14ac:dyDescent="0.25">
      <c r="C444" s="63"/>
      <c r="D444" s="63"/>
      <c r="E444" s="63"/>
      <c r="F444" s="63"/>
      <c r="G444" s="63"/>
      <c r="H444" s="61"/>
      <c r="J444" s="63"/>
      <c r="K444" s="63"/>
      <c r="L444" s="63"/>
      <c r="M444" s="63"/>
      <c r="N444" s="63"/>
      <c r="O444" s="63"/>
      <c r="P444" s="63"/>
      <c r="Q444" s="63"/>
    </row>
    <row r="445" spans="3:17" x14ac:dyDescent="0.25">
      <c r="C445" s="63"/>
      <c r="D445" s="63"/>
      <c r="E445" s="63"/>
      <c r="F445" s="63"/>
      <c r="G445" s="63"/>
      <c r="H445" s="61"/>
      <c r="J445" s="63"/>
      <c r="K445" s="63"/>
      <c r="L445" s="63"/>
      <c r="M445" s="63"/>
      <c r="N445" s="63"/>
      <c r="O445" s="63"/>
      <c r="P445" s="63"/>
      <c r="Q445" s="63"/>
    </row>
    <row r="446" spans="3:17" x14ac:dyDescent="0.25">
      <c r="C446" s="63"/>
      <c r="D446" s="63"/>
      <c r="E446" s="63"/>
      <c r="F446" s="63"/>
      <c r="G446" s="63"/>
      <c r="H446" s="61"/>
      <c r="J446" s="63"/>
      <c r="K446" s="63"/>
      <c r="L446" s="63"/>
      <c r="M446" s="63"/>
      <c r="N446" s="63"/>
      <c r="O446" s="63"/>
      <c r="P446" s="63"/>
      <c r="Q446" s="63"/>
    </row>
    <row r="447" spans="3:17" x14ac:dyDescent="0.25">
      <c r="C447" s="63"/>
      <c r="D447" s="63"/>
      <c r="E447" s="63"/>
      <c r="F447" s="63"/>
      <c r="G447" s="63"/>
      <c r="H447" s="61"/>
      <c r="J447" s="63"/>
      <c r="K447" s="63"/>
      <c r="L447" s="63"/>
      <c r="M447" s="63"/>
      <c r="N447" s="63"/>
      <c r="O447" s="63"/>
      <c r="P447" s="63"/>
      <c r="Q447" s="63"/>
    </row>
    <row r="448" spans="3:17" x14ac:dyDescent="0.25">
      <c r="C448" s="63"/>
      <c r="D448" s="63"/>
      <c r="E448" s="63"/>
      <c r="F448" s="63"/>
      <c r="G448" s="63"/>
      <c r="H448" s="61"/>
      <c r="J448" s="63"/>
      <c r="K448" s="63"/>
      <c r="L448" s="63"/>
      <c r="M448" s="63"/>
      <c r="N448" s="63"/>
      <c r="O448" s="63"/>
      <c r="P448" s="63"/>
      <c r="Q448" s="63"/>
    </row>
    <row r="449" spans="3:17" x14ac:dyDescent="0.25">
      <c r="C449" s="63"/>
      <c r="D449" s="63"/>
      <c r="E449" s="63"/>
      <c r="F449" s="63"/>
      <c r="G449" s="63"/>
      <c r="H449" s="61"/>
      <c r="J449" s="63"/>
      <c r="K449" s="63"/>
      <c r="L449" s="63"/>
      <c r="M449" s="63"/>
      <c r="N449" s="63"/>
      <c r="O449" s="63"/>
      <c r="P449" s="63"/>
      <c r="Q449" s="63"/>
    </row>
    <row r="450" spans="3:17" x14ac:dyDescent="0.25">
      <c r="C450" s="63"/>
      <c r="D450" s="63"/>
      <c r="E450" s="63"/>
      <c r="F450" s="63"/>
      <c r="G450" s="63"/>
      <c r="H450" s="61"/>
      <c r="J450" s="63"/>
      <c r="K450" s="63"/>
      <c r="L450" s="63"/>
      <c r="M450" s="63"/>
      <c r="N450" s="63"/>
      <c r="O450" s="63"/>
      <c r="P450" s="63"/>
      <c r="Q450" s="63"/>
    </row>
    <row r="451" spans="3:17" x14ac:dyDescent="0.25">
      <c r="C451" s="63"/>
      <c r="D451" s="63"/>
      <c r="E451" s="63"/>
      <c r="F451" s="63"/>
      <c r="G451" s="63"/>
      <c r="H451" s="61"/>
      <c r="J451" s="63"/>
      <c r="K451" s="63"/>
      <c r="L451" s="63"/>
      <c r="M451" s="63"/>
      <c r="N451" s="63"/>
      <c r="O451" s="63"/>
      <c r="P451" s="63"/>
      <c r="Q451" s="63"/>
    </row>
    <row r="452" spans="3:17" x14ac:dyDescent="0.25">
      <c r="C452" s="63"/>
      <c r="D452" s="63"/>
      <c r="E452" s="63"/>
      <c r="F452" s="63"/>
      <c r="G452" s="63"/>
      <c r="H452" s="61"/>
      <c r="J452" s="63"/>
      <c r="K452" s="63"/>
      <c r="L452" s="63"/>
      <c r="M452" s="63"/>
      <c r="N452" s="63"/>
      <c r="O452" s="63"/>
      <c r="P452" s="63"/>
      <c r="Q452" s="63"/>
    </row>
    <row r="453" spans="3:17" x14ac:dyDescent="0.25">
      <c r="C453" s="63"/>
      <c r="D453" s="63"/>
      <c r="E453" s="63"/>
      <c r="F453" s="63"/>
      <c r="G453" s="63"/>
      <c r="H453" s="61"/>
      <c r="J453" s="63"/>
      <c r="K453" s="63"/>
      <c r="L453" s="63"/>
      <c r="M453" s="63"/>
      <c r="N453" s="63"/>
      <c r="O453" s="63"/>
      <c r="P453" s="63"/>
      <c r="Q453" s="63"/>
    </row>
    <row r="454" spans="3:17" x14ac:dyDescent="0.25">
      <c r="C454" s="63"/>
      <c r="D454" s="63"/>
      <c r="E454" s="63"/>
      <c r="F454" s="63"/>
      <c r="G454" s="63"/>
      <c r="H454" s="61"/>
      <c r="J454" s="63"/>
      <c r="K454" s="63"/>
      <c r="L454" s="63"/>
      <c r="M454" s="63"/>
      <c r="N454" s="63"/>
      <c r="O454" s="63"/>
      <c r="P454" s="63"/>
      <c r="Q454" s="63"/>
    </row>
    <row r="455" spans="3:17" x14ac:dyDescent="0.25">
      <c r="C455" s="63"/>
      <c r="D455" s="63"/>
      <c r="E455" s="63"/>
      <c r="F455" s="63"/>
      <c r="G455" s="63"/>
      <c r="H455" s="61"/>
      <c r="J455" s="63"/>
      <c r="K455" s="63"/>
      <c r="L455" s="63"/>
      <c r="M455" s="63"/>
      <c r="N455" s="63"/>
      <c r="O455" s="63"/>
      <c r="P455" s="63"/>
      <c r="Q455" s="63"/>
    </row>
    <row r="456" spans="3:17" x14ac:dyDescent="0.25">
      <c r="C456" s="63"/>
      <c r="D456" s="63"/>
      <c r="E456" s="63"/>
      <c r="F456" s="63"/>
      <c r="G456" s="63"/>
      <c r="H456" s="61"/>
      <c r="J456" s="63"/>
      <c r="K456" s="63"/>
      <c r="L456" s="63"/>
      <c r="M456" s="63"/>
      <c r="N456" s="63"/>
      <c r="O456" s="63"/>
      <c r="P456" s="63"/>
      <c r="Q456" s="63"/>
    </row>
    <row r="457" spans="3:17" x14ac:dyDescent="0.25">
      <c r="C457" s="63"/>
      <c r="D457" s="63"/>
      <c r="E457" s="63"/>
      <c r="F457" s="63"/>
      <c r="G457" s="63"/>
      <c r="H457" s="61"/>
      <c r="J457" s="63"/>
      <c r="K457" s="63"/>
      <c r="L457" s="63"/>
      <c r="M457" s="63"/>
      <c r="N457" s="63"/>
      <c r="O457" s="63"/>
      <c r="P457" s="63"/>
      <c r="Q457" s="63"/>
    </row>
    <row r="458" spans="3:17" x14ac:dyDescent="0.25">
      <c r="C458" s="63"/>
      <c r="D458" s="63"/>
      <c r="E458" s="63"/>
      <c r="F458" s="63"/>
      <c r="G458" s="63"/>
      <c r="H458" s="61"/>
      <c r="J458" s="63"/>
      <c r="K458" s="63"/>
      <c r="L458" s="63"/>
      <c r="M458" s="63"/>
      <c r="N458" s="63"/>
      <c r="O458" s="63"/>
      <c r="P458" s="63"/>
      <c r="Q458" s="63"/>
    </row>
    <row r="459" spans="3:17" x14ac:dyDescent="0.25">
      <c r="C459" s="63"/>
      <c r="D459" s="63"/>
      <c r="E459" s="63"/>
      <c r="F459" s="63"/>
      <c r="G459" s="63"/>
      <c r="H459" s="61"/>
      <c r="J459" s="63"/>
      <c r="K459" s="63"/>
      <c r="L459" s="63"/>
      <c r="M459" s="63"/>
      <c r="N459" s="63"/>
      <c r="O459" s="63"/>
      <c r="P459" s="63"/>
      <c r="Q459" s="63"/>
    </row>
    <row r="460" spans="3:17" x14ac:dyDescent="0.25">
      <c r="C460" s="63"/>
      <c r="D460" s="63"/>
      <c r="E460" s="63"/>
      <c r="F460" s="63"/>
      <c r="G460" s="63"/>
      <c r="H460" s="61"/>
      <c r="J460" s="63"/>
      <c r="K460" s="63"/>
      <c r="L460" s="63"/>
      <c r="M460" s="63"/>
      <c r="N460" s="63"/>
      <c r="O460" s="63"/>
      <c r="P460" s="63"/>
      <c r="Q460" s="63"/>
    </row>
    <row r="461" spans="3:17" x14ac:dyDescent="0.25">
      <c r="C461" s="63"/>
      <c r="D461" s="63"/>
      <c r="E461" s="63"/>
      <c r="F461" s="63"/>
      <c r="G461" s="63"/>
      <c r="H461" s="61"/>
      <c r="J461" s="63"/>
      <c r="K461" s="63"/>
      <c r="L461" s="63"/>
      <c r="M461" s="63"/>
      <c r="N461" s="63"/>
      <c r="O461" s="63"/>
      <c r="P461" s="63"/>
      <c r="Q461" s="63"/>
    </row>
    <row r="462" spans="3:17" x14ac:dyDescent="0.25">
      <c r="C462" s="63"/>
      <c r="D462" s="63"/>
      <c r="E462" s="63"/>
      <c r="F462" s="63"/>
      <c r="G462" s="63"/>
      <c r="H462" s="61"/>
      <c r="J462" s="63"/>
      <c r="K462" s="63"/>
      <c r="L462" s="63"/>
      <c r="M462" s="63"/>
      <c r="N462" s="63"/>
      <c r="O462" s="63"/>
      <c r="P462" s="63"/>
      <c r="Q462" s="63"/>
    </row>
    <row r="463" spans="3:17" x14ac:dyDescent="0.25">
      <c r="C463" s="63"/>
      <c r="D463" s="63"/>
      <c r="E463" s="63"/>
      <c r="F463" s="63"/>
      <c r="G463" s="63"/>
      <c r="H463" s="61"/>
      <c r="J463" s="63"/>
      <c r="K463" s="63"/>
      <c r="L463" s="63"/>
      <c r="M463" s="63"/>
      <c r="N463" s="63"/>
      <c r="O463" s="63"/>
      <c r="P463" s="63"/>
      <c r="Q463" s="63"/>
    </row>
    <row r="464" spans="3:17" x14ac:dyDescent="0.25">
      <c r="C464" s="63"/>
      <c r="D464" s="63"/>
      <c r="E464" s="63"/>
      <c r="F464" s="63"/>
      <c r="G464" s="63"/>
      <c r="H464" s="61"/>
      <c r="J464" s="63"/>
      <c r="K464" s="63"/>
      <c r="L464" s="63"/>
      <c r="M464" s="63"/>
      <c r="N464" s="63"/>
      <c r="O464" s="63"/>
      <c r="P464" s="63"/>
      <c r="Q464" s="63"/>
    </row>
    <row r="465" spans="3:17" x14ac:dyDescent="0.25">
      <c r="C465" s="63"/>
      <c r="D465" s="63"/>
      <c r="E465" s="63"/>
      <c r="F465" s="63"/>
      <c r="G465" s="63"/>
      <c r="H465" s="61"/>
      <c r="J465" s="63"/>
      <c r="K465" s="63"/>
      <c r="L465" s="63"/>
      <c r="M465" s="63"/>
      <c r="N465" s="63"/>
      <c r="O465" s="63"/>
      <c r="P465" s="63"/>
      <c r="Q465" s="63"/>
    </row>
    <row r="466" spans="3:17" x14ac:dyDescent="0.25">
      <c r="C466" s="63"/>
      <c r="D466" s="63"/>
      <c r="E466" s="63"/>
      <c r="F466" s="63"/>
      <c r="G466" s="63"/>
      <c r="H466" s="61"/>
      <c r="J466" s="63"/>
      <c r="K466" s="63"/>
      <c r="L466" s="63"/>
      <c r="M466" s="63"/>
      <c r="N466" s="63"/>
      <c r="O466" s="63"/>
      <c r="P466" s="63"/>
      <c r="Q466" s="63"/>
    </row>
    <row r="467" spans="3:17" x14ac:dyDescent="0.25">
      <c r="C467" s="63"/>
      <c r="D467" s="63"/>
      <c r="E467" s="63"/>
      <c r="F467" s="63"/>
      <c r="G467" s="63"/>
      <c r="H467" s="61"/>
      <c r="J467" s="63"/>
      <c r="K467" s="63"/>
      <c r="L467" s="63"/>
      <c r="M467" s="63"/>
      <c r="N467" s="63"/>
      <c r="O467" s="63"/>
      <c r="P467" s="63"/>
      <c r="Q467" s="63"/>
    </row>
    <row r="468" spans="3:17" x14ac:dyDescent="0.25">
      <c r="C468" s="63"/>
      <c r="D468" s="63"/>
      <c r="E468" s="63"/>
      <c r="F468" s="63"/>
      <c r="G468" s="63"/>
      <c r="H468" s="61"/>
      <c r="J468" s="63"/>
      <c r="K468" s="63"/>
      <c r="L468" s="63"/>
      <c r="M468" s="63"/>
      <c r="N468" s="63"/>
      <c r="O468" s="63"/>
      <c r="P468" s="63"/>
      <c r="Q468" s="63"/>
    </row>
    <row r="469" spans="3:17" x14ac:dyDescent="0.25">
      <c r="C469" s="63"/>
      <c r="D469" s="63"/>
      <c r="E469" s="63"/>
      <c r="F469" s="63"/>
      <c r="G469" s="63"/>
      <c r="H469" s="61"/>
      <c r="J469" s="63"/>
      <c r="K469" s="63"/>
      <c r="L469" s="63"/>
      <c r="M469" s="63"/>
      <c r="N469" s="63"/>
      <c r="O469" s="63"/>
      <c r="P469" s="63"/>
      <c r="Q469" s="63"/>
    </row>
    <row r="470" spans="3:17" x14ac:dyDescent="0.25">
      <c r="C470" s="63"/>
      <c r="D470" s="63"/>
      <c r="E470" s="63"/>
      <c r="F470" s="63"/>
      <c r="G470" s="63"/>
      <c r="H470" s="61"/>
      <c r="J470" s="63"/>
      <c r="K470" s="63"/>
      <c r="L470" s="63"/>
      <c r="M470" s="63"/>
      <c r="N470" s="63"/>
      <c r="O470" s="63"/>
      <c r="P470" s="63"/>
      <c r="Q470" s="63"/>
    </row>
    <row r="471" spans="3:17" x14ac:dyDescent="0.25">
      <c r="C471" s="63"/>
      <c r="D471" s="63"/>
      <c r="E471" s="63"/>
      <c r="F471" s="63"/>
      <c r="G471" s="63"/>
      <c r="H471" s="61"/>
      <c r="J471" s="63"/>
      <c r="K471" s="63"/>
      <c r="L471" s="63"/>
      <c r="M471" s="63"/>
      <c r="N471" s="63"/>
      <c r="O471" s="63"/>
      <c r="P471" s="63"/>
      <c r="Q471" s="63"/>
    </row>
    <row r="472" spans="3:17" x14ac:dyDescent="0.25">
      <c r="C472" s="63"/>
      <c r="D472" s="63"/>
      <c r="E472" s="63"/>
      <c r="F472" s="63"/>
      <c r="G472" s="63"/>
      <c r="H472" s="61"/>
      <c r="J472" s="63"/>
      <c r="K472" s="63"/>
      <c r="L472" s="63"/>
      <c r="M472" s="63"/>
      <c r="N472" s="63"/>
      <c r="O472" s="63"/>
      <c r="P472" s="63"/>
      <c r="Q472" s="63"/>
    </row>
    <row r="473" spans="3:17" x14ac:dyDescent="0.25">
      <c r="C473" s="63"/>
      <c r="D473" s="63"/>
      <c r="E473" s="63"/>
      <c r="F473" s="63"/>
      <c r="G473" s="63"/>
      <c r="H473" s="61"/>
      <c r="J473" s="63"/>
      <c r="K473" s="63"/>
      <c r="L473" s="63"/>
      <c r="M473" s="63"/>
      <c r="N473" s="63"/>
      <c r="O473" s="63"/>
      <c r="P473" s="63"/>
      <c r="Q473" s="63"/>
    </row>
    <row r="474" spans="3:17" x14ac:dyDescent="0.25">
      <c r="C474" s="63"/>
      <c r="D474" s="63"/>
      <c r="E474" s="63"/>
      <c r="F474" s="63"/>
      <c r="G474" s="63"/>
      <c r="H474" s="61"/>
      <c r="J474" s="63"/>
      <c r="K474" s="63"/>
      <c r="L474" s="63"/>
      <c r="M474" s="63"/>
      <c r="N474" s="63"/>
      <c r="O474" s="63"/>
      <c r="P474" s="63"/>
      <c r="Q474" s="63"/>
    </row>
    <row r="475" spans="3:17" x14ac:dyDescent="0.25">
      <c r="C475" s="63"/>
      <c r="D475" s="63"/>
      <c r="E475" s="63"/>
      <c r="F475" s="63"/>
      <c r="G475" s="63"/>
      <c r="H475" s="61"/>
      <c r="J475" s="63"/>
      <c r="K475" s="63"/>
      <c r="L475" s="63"/>
      <c r="M475" s="63"/>
      <c r="N475" s="63"/>
      <c r="O475" s="63"/>
      <c r="P475" s="63"/>
      <c r="Q475" s="63"/>
    </row>
    <row r="476" spans="3:17" x14ac:dyDescent="0.25">
      <c r="C476" s="63"/>
      <c r="D476" s="63"/>
      <c r="E476" s="63"/>
      <c r="F476" s="63"/>
      <c r="G476" s="63"/>
      <c r="H476" s="61"/>
      <c r="J476" s="63"/>
      <c r="K476" s="63"/>
      <c r="L476" s="63"/>
      <c r="M476" s="63"/>
      <c r="N476" s="63"/>
      <c r="O476" s="63"/>
      <c r="P476" s="63"/>
      <c r="Q476" s="63"/>
    </row>
    <row r="477" spans="3:17" x14ac:dyDescent="0.25">
      <c r="C477" s="63"/>
      <c r="D477" s="63"/>
      <c r="E477" s="63"/>
      <c r="F477" s="63"/>
      <c r="G477" s="63"/>
      <c r="H477" s="61"/>
      <c r="J477" s="63"/>
      <c r="K477" s="63"/>
      <c r="L477" s="63"/>
      <c r="M477" s="63"/>
      <c r="N477" s="63"/>
      <c r="O477" s="63"/>
      <c r="P477" s="63"/>
      <c r="Q477" s="63"/>
    </row>
    <row r="478" spans="3:17" x14ac:dyDescent="0.25">
      <c r="C478" s="63"/>
      <c r="D478" s="63"/>
      <c r="E478" s="63"/>
      <c r="F478" s="63"/>
      <c r="G478" s="63"/>
      <c r="H478" s="61"/>
      <c r="J478" s="63"/>
      <c r="K478" s="63"/>
      <c r="L478" s="63"/>
      <c r="M478" s="63"/>
      <c r="N478" s="63"/>
      <c r="O478" s="63"/>
      <c r="P478" s="63"/>
      <c r="Q478" s="63"/>
    </row>
    <row r="479" spans="3:17" x14ac:dyDescent="0.25">
      <c r="C479" s="63"/>
      <c r="D479" s="63"/>
      <c r="E479" s="63"/>
      <c r="F479" s="63"/>
      <c r="G479" s="63"/>
      <c r="H479" s="61"/>
      <c r="J479" s="63"/>
      <c r="K479" s="63"/>
      <c r="L479" s="63"/>
      <c r="M479" s="63"/>
      <c r="N479" s="63"/>
      <c r="O479" s="63"/>
      <c r="P479" s="63"/>
      <c r="Q479" s="63"/>
    </row>
    <row r="480" spans="3:17" x14ac:dyDescent="0.25">
      <c r="C480" s="63"/>
      <c r="D480" s="63"/>
      <c r="E480" s="63"/>
      <c r="F480" s="63"/>
      <c r="G480" s="63"/>
      <c r="H480" s="61"/>
      <c r="J480" s="63"/>
      <c r="K480" s="63"/>
      <c r="L480" s="63"/>
      <c r="M480" s="63"/>
      <c r="N480" s="63"/>
      <c r="O480" s="63"/>
      <c r="P480" s="63"/>
      <c r="Q480" s="63"/>
    </row>
    <row r="481" spans="3:17" x14ac:dyDescent="0.25">
      <c r="C481" s="63"/>
      <c r="D481" s="63"/>
      <c r="E481" s="63"/>
      <c r="F481" s="63"/>
      <c r="G481" s="63"/>
      <c r="H481" s="61"/>
      <c r="J481" s="63"/>
      <c r="K481" s="63"/>
      <c r="L481" s="63"/>
      <c r="M481" s="63"/>
      <c r="N481" s="63"/>
      <c r="O481" s="63"/>
      <c r="P481" s="63"/>
      <c r="Q481" s="63"/>
    </row>
    <row r="482" spans="3:17" x14ac:dyDescent="0.25">
      <c r="C482" s="63"/>
      <c r="D482" s="63"/>
      <c r="E482" s="63"/>
      <c r="F482" s="63"/>
      <c r="G482" s="63"/>
      <c r="H482" s="61"/>
      <c r="J482" s="63"/>
      <c r="K482" s="63"/>
      <c r="L482" s="63"/>
      <c r="M482" s="63"/>
      <c r="N482" s="63"/>
      <c r="O482" s="63"/>
      <c r="P482" s="63"/>
      <c r="Q482" s="63"/>
    </row>
    <row r="483" spans="3:17" x14ac:dyDescent="0.25">
      <c r="C483" s="63"/>
      <c r="D483" s="63"/>
      <c r="E483" s="63"/>
      <c r="F483" s="63"/>
      <c r="G483" s="63"/>
      <c r="H483" s="61"/>
      <c r="J483" s="63"/>
      <c r="K483" s="63"/>
      <c r="L483" s="63"/>
      <c r="M483" s="63"/>
      <c r="N483" s="63"/>
      <c r="O483" s="63"/>
      <c r="P483" s="63"/>
      <c r="Q483" s="63"/>
    </row>
    <row r="484" spans="3:17" x14ac:dyDescent="0.25">
      <c r="C484" s="63"/>
      <c r="D484" s="63"/>
      <c r="E484" s="63"/>
      <c r="F484" s="63"/>
      <c r="G484" s="63"/>
      <c r="H484" s="61"/>
      <c r="J484" s="63"/>
      <c r="K484" s="63"/>
      <c r="L484" s="63"/>
      <c r="M484" s="63"/>
      <c r="N484" s="63"/>
      <c r="O484" s="63"/>
      <c r="P484" s="63"/>
      <c r="Q484" s="63"/>
    </row>
    <row r="485" spans="3:17" x14ac:dyDescent="0.25">
      <c r="C485" s="63"/>
      <c r="D485" s="63"/>
      <c r="E485" s="63"/>
      <c r="F485" s="63"/>
      <c r="G485" s="63"/>
      <c r="H485" s="61"/>
      <c r="J485" s="63"/>
      <c r="K485" s="63"/>
      <c r="L485" s="63"/>
      <c r="M485" s="63"/>
      <c r="N485" s="63"/>
      <c r="O485" s="63"/>
      <c r="P485" s="63"/>
      <c r="Q485" s="63"/>
    </row>
    <row r="486" spans="3:17" x14ac:dyDescent="0.25">
      <c r="C486" s="63"/>
      <c r="D486" s="63"/>
      <c r="E486" s="63"/>
      <c r="F486" s="63"/>
      <c r="G486" s="63"/>
      <c r="H486" s="61"/>
      <c r="J486" s="63"/>
      <c r="K486" s="63"/>
      <c r="L486" s="63"/>
      <c r="M486" s="63"/>
      <c r="N486" s="63"/>
      <c r="O486" s="63"/>
      <c r="P486" s="63"/>
      <c r="Q486" s="63"/>
    </row>
    <row r="487" spans="3:17" x14ac:dyDescent="0.25">
      <c r="C487" s="63"/>
      <c r="D487" s="63"/>
      <c r="E487" s="63"/>
      <c r="F487" s="63"/>
      <c r="G487" s="63"/>
      <c r="H487" s="61"/>
      <c r="J487" s="63"/>
      <c r="K487" s="63"/>
      <c r="L487" s="63"/>
      <c r="M487" s="63"/>
      <c r="N487" s="63"/>
      <c r="O487" s="63"/>
      <c r="P487" s="63"/>
      <c r="Q487" s="63"/>
    </row>
    <row r="488" spans="3:17" x14ac:dyDescent="0.25">
      <c r="C488" s="63"/>
      <c r="D488" s="63"/>
      <c r="E488" s="63"/>
      <c r="F488" s="63"/>
      <c r="G488" s="63"/>
      <c r="H488" s="61"/>
      <c r="J488" s="63"/>
      <c r="K488" s="63"/>
      <c r="L488" s="63"/>
      <c r="M488" s="63"/>
      <c r="N488" s="63"/>
      <c r="O488" s="63"/>
      <c r="P488" s="63"/>
      <c r="Q488" s="63"/>
    </row>
    <row r="489" spans="3:17" x14ac:dyDescent="0.25">
      <c r="C489" s="63"/>
      <c r="D489" s="63"/>
      <c r="E489" s="63"/>
      <c r="F489" s="63"/>
      <c r="G489" s="63"/>
      <c r="H489" s="61"/>
      <c r="J489" s="63"/>
      <c r="K489" s="63"/>
      <c r="L489" s="63"/>
      <c r="M489" s="63"/>
      <c r="N489" s="63"/>
      <c r="O489" s="63"/>
      <c r="P489" s="63"/>
      <c r="Q489" s="63"/>
    </row>
    <row r="490" spans="3:17" x14ac:dyDescent="0.25">
      <c r="C490" s="63"/>
      <c r="D490" s="63"/>
      <c r="E490" s="63"/>
      <c r="F490" s="63"/>
      <c r="G490" s="63"/>
      <c r="H490" s="61"/>
      <c r="J490" s="63"/>
      <c r="K490" s="63"/>
      <c r="L490" s="63"/>
      <c r="M490" s="63"/>
      <c r="N490" s="63"/>
      <c r="O490" s="63"/>
      <c r="P490" s="63"/>
      <c r="Q490" s="63"/>
    </row>
    <row r="491" spans="3:17" x14ac:dyDescent="0.25">
      <c r="C491" s="63"/>
      <c r="D491" s="63"/>
      <c r="E491" s="63"/>
      <c r="F491" s="63"/>
      <c r="G491" s="63"/>
      <c r="H491" s="61"/>
      <c r="J491" s="63"/>
      <c r="K491" s="63"/>
      <c r="L491" s="63"/>
      <c r="M491" s="63"/>
      <c r="N491" s="63"/>
      <c r="O491" s="63"/>
      <c r="P491" s="63"/>
      <c r="Q491" s="63"/>
    </row>
    <row r="492" spans="3:17" x14ac:dyDescent="0.25">
      <c r="C492" s="63"/>
      <c r="D492" s="63"/>
      <c r="E492" s="63"/>
      <c r="F492" s="63"/>
      <c r="G492" s="63"/>
      <c r="H492" s="61"/>
      <c r="J492" s="63"/>
      <c r="K492" s="63"/>
      <c r="L492" s="63"/>
      <c r="M492" s="63"/>
      <c r="N492" s="63"/>
      <c r="O492" s="63"/>
      <c r="P492" s="63"/>
      <c r="Q492" s="63"/>
    </row>
    <row r="493" spans="3:17" x14ac:dyDescent="0.25">
      <c r="C493" s="63"/>
      <c r="D493" s="63"/>
      <c r="E493" s="63"/>
      <c r="F493" s="63"/>
      <c r="G493" s="63"/>
      <c r="H493" s="61"/>
      <c r="J493" s="63"/>
      <c r="K493" s="63"/>
      <c r="L493" s="63"/>
      <c r="M493" s="63"/>
      <c r="N493" s="63"/>
      <c r="O493" s="63"/>
      <c r="P493" s="63"/>
      <c r="Q493" s="63"/>
    </row>
    <row r="494" spans="3:17" x14ac:dyDescent="0.25">
      <c r="C494" s="63"/>
      <c r="D494" s="63"/>
      <c r="E494" s="63"/>
      <c r="F494" s="63"/>
      <c r="G494" s="63"/>
      <c r="H494" s="61"/>
      <c r="J494" s="63"/>
      <c r="K494" s="63"/>
      <c r="L494" s="63"/>
      <c r="M494" s="63"/>
      <c r="N494" s="63"/>
      <c r="O494" s="63"/>
      <c r="P494" s="63"/>
      <c r="Q494" s="63"/>
    </row>
    <row r="495" spans="3:17" x14ac:dyDescent="0.25">
      <c r="C495" s="63"/>
      <c r="D495" s="63"/>
      <c r="E495" s="63"/>
      <c r="F495" s="63"/>
      <c r="G495" s="63"/>
      <c r="H495" s="61"/>
      <c r="J495" s="63"/>
      <c r="K495" s="63"/>
      <c r="L495" s="63"/>
      <c r="M495" s="63"/>
      <c r="N495" s="63"/>
      <c r="O495" s="63"/>
      <c r="P495" s="63"/>
      <c r="Q495" s="63"/>
    </row>
    <row r="496" spans="3:17" x14ac:dyDescent="0.25">
      <c r="C496" s="63"/>
      <c r="D496" s="63"/>
      <c r="E496" s="63"/>
      <c r="F496" s="63"/>
      <c r="G496" s="63"/>
      <c r="H496" s="61"/>
      <c r="J496" s="63"/>
      <c r="K496" s="63"/>
      <c r="L496" s="63"/>
      <c r="M496" s="63"/>
      <c r="N496" s="63"/>
      <c r="O496" s="63"/>
      <c r="P496" s="63"/>
      <c r="Q496" s="63"/>
    </row>
    <row r="497" spans="3:17" x14ac:dyDescent="0.25">
      <c r="C497" s="63"/>
      <c r="D497" s="63"/>
      <c r="E497" s="63"/>
      <c r="F497" s="63"/>
      <c r="G497" s="63"/>
      <c r="H497" s="61"/>
      <c r="J497" s="63"/>
      <c r="K497" s="63"/>
      <c r="L497" s="63"/>
      <c r="M497" s="63"/>
      <c r="N497" s="63"/>
      <c r="O497" s="63"/>
      <c r="P497" s="63"/>
      <c r="Q497" s="63"/>
    </row>
    <row r="498" spans="3:17" x14ac:dyDescent="0.25">
      <c r="C498" s="63"/>
      <c r="D498" s="63"/>
      <c r="E498" s="63"/>
      <c r="F498" s="63"/>
      <c r="G498" s="63"/>
      <c r="H498" s="61"/>
      <c r="J498" s="63"/>
      <c r="K498" s="63"/>
      <c r="L498" s="63"/>
      <c r="M498" s="63"/>
      <c r="N498" s="63"/>
      <c r="O498" s="63"/>
      <c r="P498" s="63"/>
      <c r="Q498" s="63"/>
    </row>
    <row r="499" spans="3:17" x14ac:dyDescent="0.25">
      <c r="C499" s="63"/>
      <c r="D499" s="63"/>
      <c r="E499" s="63"/>
      <c r="F499" s="63"/>
      <c r="G499" s="63"/>
      <c r="H499" s="61"/>
      <c r="J499" s="63"/>
      <c r="K499" s="63"/>
      <c r="L499" s="63"/>
      <c r="M499" s="63"/>
      <c r="N499" s="63"/>
      <c r="O499" s="63"/>
      <c r="P499" s="63"/>
      <c r="Q499" s="63"/>
    </row>
    <row r="500" spans="3:17" x14ac:dyDescent="0.25">
      <c r="C500" s="63"/>
      <c r="D500" s="63"/>
      <c r="E500" s="63"/>
      <c r="F500" s="63"/>
      <c r="G500" s="63"/>
      <c r="H500" s="61"/>
      <c r="J500" s="63"/>
      <c r="K500" s="63"/>
      <c r="L500" s="63"/>
      <c r="M500" s="63"/>
      <c r="N500" s="63"/>
      <c r="O500" s="63"/>
      <c r="P500" s="63"/>
      <c r="Q500" s="63"/>
    </row>
    <row r="501" spans="3:17" x14ac:dyDescent="0.25">
      <c r="C501" s="63"/>
      <c r="D501" s="63"/>
      <c r="E501" s="63"/>
      <c r="F501" s="63"/>
      <c r="G501" s="63"/>
      <c r="H501" s="61"/>
      <c r="J501" s="63"/>
      <c r="K501" s="63"/>
      <c r="L501" s="63"/>
      <c r="M501" s="63"/>
      <c r="N501" s="63"/>
      <c r="O501" s="63"/>
      <c r="P501" s="63"/>
      <c r="Q501" s="63"/>
    </row>
    <row r="502" spans="3:17" x14ac:dyDescent="0.25">
      <c r="C502" s="63"/>
      <c r="D502" s="63"/>
      <c r="E502" s="63"/>
      <c r="F502" s="63"/>
      <c r="G502" s="63"/>
      <c r="H502" s="61"/>
      <c r="J502" s="63"/>
      <c r="K502" s="63"/>
      <c r="L502" s="63"/>
      <c r="M502" s="63"/>
      <c r="N502" s="63"/>
      <c r="O502" s="63"/>
      <c r="P502" s="63"/>
      <c r="Q502" s="63"/>
    </row>
    <row r="503" spans="3:17" x14ac:dyDescent="0.25">
      <c r="C503" s="63"/>
      <c r="D503" s="63"/>
      <c r="E503" s="63"/>
      <c r="F503" s="63"/>
      <c r="G503" s="63"/>
      <c r="H503" s="61"/>
      <c r="J503" s="63"/>
      <c r="K503" s="63"/>
      <c r="L503" s="63"/>
      <c r="M503" s="63"/>
      <c r="N503" s="63"/>
      <c r="O503" s="63"/>
      <c r="P503" s="63"/>
      <c r="Q503" s="63"/>
    </row>
    <row r="504" spans="3:17" x14ac:dyDescent="0.25">
      <c r="C504" s="63"/>
      <c r="D504" s="63"/>
      <c r="E504" s="63"/>
      <c r="F504" s="63"/>
      <c r="G504" s="63"/>
      <c r="H504" s="61"/>
      <c r="J504" s="63"/>
      <c r="K504" s="63"/>
      <c r="L504" s="63"/>
      <c r="M504" s="63"/>
      <c r="N504" s="63"/>
      <c r="O504" s="63"/>
      <c r="P504" s="63"/>
      <c r="Q504" s="63"/>
    </row>
    <row r="505" spans="3:17" x14ac:dyDescent="0.25">
      <c r="C505" s="63"/>
      <c r="D505" s="63"/>
      <c r="E505" s="63"/>
      <c r="F505" s="63"/>
      <c r="G505" s="63"/>
      <c r="H505" s="61"/>
      <c r="J505" s="63"/>
      <c r="K505" s="63"/>
      <c r="L505" s="63"/>
      <c r="M505" s="63"/>
      <c r="N505" s="63"/>
      <c r="O505" s="63"/>
      <c r="P505" s="63"/>
      <c r="Q505" s="63"/>
    </row>
    <row r="506" spans="3:17" x14ac:dyDescent="0.25">
      <c r="C506" s="63"/>
      <c r="D506" s="63"/>
      <c r="E506" s="63"/>
      <c r="F506" s="63"/>
      <c r="G506" s="63"/>
      <c r="H506" s="61"/>
      <c r="J506" s="63"/>
      <c r="K506" s="63"/>
      <c r="L506" s="63"/>
      <c r="M506" s="63"/>
      <c r="N506" s="63"/>
      <c r="O506" s="63"/>
      <c r="P506" s="63"/>
      <c r="Q506" s="63"/>
    </row>
    <row r="507" spans="3:17" x14ac:dyDescent="0.25">
      <c r="C507" s="63"/>
      <c r="D507" s="63"/>
      <c r="E507" s="63"/>
      <c r="F507" s="63"/>
      <c r="G507" s="63"/>
      <c r="H507" s="61"/>
      <c r="J507" s="63"/>
      <c r="K507" s="63"/>
      <c r="L507" s="63"/>
      <c r="M507" s="63"/>
      <c r="N507" s="63"/>
      <c r="O507" s="63"/>
      <c r="P507" s="63"/>
      <c r="Q507" s="63"/>
    </row>
    <row r="508" spans="3:17" x14ac:dyDescent="0.25">
      <c r="C508" s="63"/>
      <c r="D508" s="63"/>
      <c r="E508" s="63"/>
      <c r="F508" s="63"/>
      <c r="G508" s="63"/>
      <c r="H508" s="61"/>
      <c r="J508" s="63"/>
      <c r="K508" s="63"/>
      <c r="L508" s="63"/>
      <c r="M508" s="63"/>
      <c r="N508" s="63"/>
      <c r="O508" s="63"/>
      <c r="P508" s="63"/>
      <c r="Q508" s="63"/>
    </row>
    <row r="509" spans="3:17" x14ac:dyDescent="0.25">
      <c r="C509" s="63"/>
      <c r="D509" s="63"/>
      <c r="E509" s="63"/>
      <c r="F509" s="63"/>
      <c r="G509" s="63"/>
      <c r="H509" s="61"/>
      <c r="J509" s="63"/>
      <c r="K509" s="63"/>
      <c r="L509" s="63"/>
      <c r="M509" s="63"/>
      <c r="N509" s="63"/>
      <c r="O509" s="63"/>
      <c r="P509" s="63"/>
      <c r="Q509" s="63"/>
    </row>
    <row r="510" spans="3:17" x14ac:dyDescent="0.25">
      <c r="C510" s="63"/>
      <c r="D510" s="63"/>
      <c r="E510" s="63"/>
      <c r="F510" s="63"/>
      <c r="G510" s="63"/>
      <c r="H510" s="61"/>
      <c r="J510" s="63"/>
      <c r="K510" s="63"/>
      <c r="L510" s="63"/>
      <c r="M510" s="63"/>
      <c r="N510" s="63"/>
      <c r="O510" s="63"/>
      <c r="P510" s="63"/>
      <c r="Q510" s="63"/>
    </row>
    <row r="511" spans="3:17" x14ac:dyDescent="0.25">
      <c r="C511" s="63"/>
      <c r="D511" s="63"/>
      <c r="E511" s="63"/>
      <c r="F511" s="63"/>
      <c r="G511" s="63"/>
      <c r="H511" s="61"/>
      <c r="J511" s="63"/>
      <c r="K511" s="63"/>
      <c r="L511" s="63"/>
      <c r="M511" s="63"/>
      <c r="N511" s="63"/>
      <c r="O511" s="63"/>
      <c r="P511" s="63"/>
      <c r="Q511" s="63"/>
    </row>
    <row r="512" spans="3:17" x14ac:dyDescent="0.25">
      <c r="C512" s="63"/>
      <c r="D512" s="63"/>
      <c r="E512" s="63"/>
      <c r="F512" s="63"/>
      <c r="G512" s="63"/>
      <c r="H512" s="61"/>
      <c r="J512" s="63"/>
      <c r="K512" s="63"/>
      <c r="L512" s="63"/>
      <c r="M512" s="63"/>
      <c r="N512" s="63"/>
      <c r="O512" s="63"/>
      <c r="P512" s="63"/>
      <c r="Q512" s="63"/>
    </row>
    <row r="513" spans="3:17" x14ac:dyDescent="0.25">
      <c r="C513" s="63"/>
      <c r="D513" s="63"/>
      <c r="E513" s="63"/>
      <c r="F513" s="63"/>
      <c r="G513" s="63"/>
      <c r="H513" s="61"/>
      <c r="J513" s="63"/>
      <c r="K513" s="63"/>
      <c r="L513" s="63"/>
      <c r="M513" s="63"/>
      <c r="N513" s="63"/>
      <c r="O513" s="63"/>
      <c r="P513" s="63"/>
      <c r="Q513" s="63"/>
    </row>
    <row r="514" spans="3:17" x14ac:dyDescent="0.25">
      <c r="C514" s="63"/>
      <c r="D514" s="63"/>
      <c r="E514" s="63"/>
      <c r="F514" s="63"/>
      <c r="G514" s="63"/>
      <c r="H514" s="61"/>
      <c r="J514" s="63"/>
      <c r="K514" s="63"/>
      <c r="L514" s="63"/>
      <c r="M514" s="63"/>
      <c r="N514" s="63"/>
      <c r="O514" s="63"/>
      <c r="P514" s="63"/>
      <c r="Q514" s="63"/>
    </row>
    <row r="515" spans="3:17" x14ac:dyDescent="0.25">
      <c r="C515" s="63"/>
      <c r="D515" s="63"/>
      <c r="E515" s="63"/>
      <c r="F515" s="63"/>
      <c r="G515" s="63"/>
      <c r="H515" s="61"/>
      <c r="J515" s="63"/>
      <c r="K515" s="63"/>
      <c r="L515" s="63"/>
      <c r="M515" s="63"/>
      <c r="N515" s="63"/>
      <c r="O515" s="63"/>
      <c r="P515" s="63"/>
      <c r="Q515" s="63"/>
    </row>
    <row r="516" spans="3:17" x14ac:dyDescent="0.25">
      <c r="C516" s="63"/>
      <c r="D516" s="63"/>
      <c r="E516" s="63"/>
      <c r="F516" s="63"/>
      <c r="G516" s="63"/>
      <c r="H516" s="61"/>
      <c r="J516" s="63"/>
      <c r="K516" s="63"/>
      <c r="L516" s="63"/>
      <c r="M516" s="63"/>
      <c r="N516" s="63"/>
      <c r="O516" s="63"/>
      <c r="P516" s="63"/>
      <c r="Q516" s="63"/>
    </row>
    <row r="517" spans="3:17" x14ac:dyDescent="0.25">
      <c r="C517" s="63"/>
      <c r="D517" s="63"/>
      <c r="E517" s="63"/>
      <c r="F517" s="63"/>
      <c r="G517" s="63"/>
      <c r="H517" s="61"/>
      <c r="J517" s="63"/>
      <c r="K517" s="63"/>
      <c r="L517" s="63"/>
      <c r="M517" s="63"/>
      <c r="N517" s="63"/>
      <c r="O517" s="63"/>
      <c r="P517" s="63"/>
      <c r="Q517" s="63"/>
    </row>
    <row r="518" spans="3:17" x14ac:dyDescent="0.25">
      <c r="C518" s="63"/>
      <c r="D518" s="63"/>
      <c r="E518" s="63"/>
      <c r="F518" s="63"/>
      <c r="G518" s="63"/>
      <c r="H518" s="61"/>
      <c r="J518" s="63"/>
      <c r="K518" s="63"/>
      <c r="L518" s="63"/>
      <c r="M518" s="63"/>
      <c r="N518" s="63"/>
      <c r="O518" s="63"/>
      <c r="P518" s="63"/>
      <c r="Q518" s="63"/>
    </row>
    <row r="519" spans="3:17" x14ac:dyDescent="0.25">
      <c r="C519" s="63"/>
      <c r="D519" s="63"/>
      <c r="E519" s="63"/>
      <c r="F519" s="63"/>
      <c r="G519" s="63"/>
      <c r="H519" s="61"/>
      <c r="J519" s="63"/>
      <c r="K519" s="63"/>
      <c r="L519" s="63"/>
      <c r="M519" s="63"/>
      <c r="N519" s="63"/>
      <c r="O519" s="63"/>
      <c r="P519" s="63"/>
      <c r="Q519" s="63"/>
    </row>
    <row r="520" spans="3:17" x14ac:dyDescent="0.25">
      <c r="C520" s="63"/>
      <c r="D520" s="63"/>
      <c r="E520" s="63"/>
      <c r="F520" s="63"/>
      <c r="G520" s="63"/>
      <c r="H520" s="61"/>
      <c r="J520" s="63"/>
      <c r="K520" s="63"/>
      <c r="L520" s="63"/>
      <c r="M520" s="63"/>
      <c r="N520" s="63"/>
      <c r="O520" s="63"/>
      <c r="P520" s="63"/>
      <c r="Q520" s="63"/>
    </row>
    <row r="521" spans="3:17" x14ac:dyDescent="0.25">
      <c r="C521" s="63"/>
      <c r="D521" s="63"/>
      <c r="E521" s="63"/>
      <c r="F521" s="63"/>
      <c r="G521" s="63"/>
      <c r="H521" s="61"/>
      <c r="J521" s="63"/>
      <c r="K521" s="63"/>
      <c r="L521" s="63"/>
      <c r="M521" s="63"/>
      <c r="N521" s="63"/>
      <c r="O521" s="63"/>
      <c r="P521" s="63"/>
      <c r="Q521" s="63"/>
    </row>
    <row r="522" spans="3:17" x14ac:dyDescent="0.25">
      <c r="C522" s="63"/>
      <c r="D522" s="63"/>
      <c r="E522" s="63"/>
      <c r="F522" s="63"/>
      <c r="G522" s="63"/>
      <c r="H522" s="61"/>
      <c r="J522" s="63"/>
      <c r="K522" s="63"/>
      <c r="L522" s="63"/>
      <c r="M522" s="63"/>
      <c r="N522" s="63"/>
      <c r="O522" s="63"/>
      <c r="P522" s="63"/>
      <c r="Q522" s="63"/>
    </row>
    <row r="523" spans="3:17" x14ac:dyDescent="0.25">
      <c r="C523" s="63"/>
      <c r="D523" s="63"/>
      <c r="E523" s="63"/>
      <c r="F523" s="63"/>
      <c r="G523" s="63"/>
      <c r="H523" s="61"/>
      <c r="J523" s="63"/>
      <c r="K523" s="63"/>
      <c r="L523" s="63"/>
      <c r="M523" s="63"/>
      <c r="N523" s="63"/>
      <c r="O523" s="63"/>
      <c r="P523" s="63"/>
      <c r="Q523" s="63"/>
    </row>
    <row r="524" spans="3:17" x14ac:dyDescent="0.25">
      <c r="C524" s="63"/>
      <c r="D524" s="63"/>
      <c r="E524" s="63"/>
      <c r="F524" s="63"/>
      <c r="G524" s="63"/>
      <c r="H524" s="61"/>
      <c r="J524" s="63"/>
      <c r="K524" s="63"/>
      <c r="L524" s="63"/>
      <c r="M524" s="63"/>
      <c r="N524" s="63"/>
      <c r="O524" s="63"/>
      <c r="P524" s="63"/>
      <c r="Q524" s="63"/>
    </row>
    <row r="525" spans="3:17" x14ac:dyDescent="0.25">
      <c r="C525" s="63"/>
      <c r="D525" s="63"/>
      <c r="E525" s="63"/>
      <c r="F525" s="63"/>
      <c r="G525" s="63"/>
      <c r="H525" s="61"/>
      <c r="J525" s="63"/>
      <c r="K525" s="63"/>
      <c r="L525" s="63"/>
      <c r="M525" s="63"/>
      <c r="N525" s="63"/>
      <c r="O525" s="63"/>
      <c r="P525" s="63"/>
      <c r="Q525" s="63"/>
    </row>
    <row r="526" spans="3:17" x14ac:dyDescent="0.25">
      <c r="C526" s="63"/>
      <c r="D526" s="63"/>
      <c r="E526" s="63"/>
      <c r="F526" s="63"/>
      <c r="G526" s="63"/>
      <c r="H526" s="61"/>
      <c r="J526" s="63"/>
      <c r="K526" s="63"/>
      <c r="L526" s="63"/>
      <c r="M526" s="63"/>
      <c r="N526" s="63"/>
      <c r="O526" s="63"/>
      <c r="P526" s="63"/>
      <c r="Q526" s="63"/>
    </row>
    <row r="527" spans="3:17" x14ac:dyDescent="0.25">
      <c r="C527" s="63"/>
      <c r="D527" s="63"/>
      <c r="E527" s="63"/>
      <c r="F527" s="63"/>
      <c r="G527" s="63"/>
      <c r="H527" s="61"/>
      <c r="J527" s="63"/>
      <c r="K527" s="63"/>
      <c r="L527" s="63"/>
      <c r="M527" s="63"/>
      <c r="N527" s="63"/>
      <c r="O527" s="63"/>
      <c r="P527" s="63"/>
      <c r="Q527" s="63"/>
    </row>
    <row r="528" spans="3:17" x14ac:dyDescent="0.25">
      <c r="C528" s="63"/>
      <c r="D528" s="63"/>
      <c r="E528" s="63"/>
      <c r="F528" s="63"/>
      <c r="G528" s="63"/>
      <c r="H528" s="61"/>
      <c r="J528" s="63"/>
      <c r="K528" s="63"/>
      <c r="L528" s="63"/>
      <c r="M528" s="63"/>
      <c r="N528" s="63"/>
      <c r="O528" s="63"/>
      <c r="P528" s="63"/>
      <c r="Q528" s="63"/>
    </row>
    <row r="529" spans="3:17" x14ac:dyDescent="0.25">
      <c r="C529" s="63"/>
      <c r="D529" s="63"/>
      <c r="E529" s="63"/>
      <c r="F529" s="63"/>
      <c r="G529" s="63"/>
      <c r="H529" s="61"/>
      <c r="J529" s="63"/>
      <c r="K529" s="63"/>
      <c r="L529" s="63"/>
      <c r="M529" s="63"/>
      <c r="N529" s="63"/>
      <c r="O529" s="63"/>
      <c r="P529" s="63"/>
      <c r="Q529" s="63"/>
    </row>
    <row r="530" spans="3:17" x14ac:dyDescent="0.25">
      <c r="C530" s="63"/>
      <c r="D530" s="63"/>
      <c r="E530" s="63"/>
      <c r="F530" s="63"/>
      <c r="G530" s="63"/>
      <c r="H530" s="61"/>
      <c r="J530" s="63"/>
      <c r="K530" s="63"/>
      <c r="L530" s="63"/>
      <c r="M530" s="63"/>
      <c r="N530" s="63"/>
      <c r="O530" s="63"/>
      <c r="P530" s="63"/>
      <c r="Q530" s="63"/>
    </row>
    <row r="531" spans="3:17" x14ac:dyDescent="0.25">
      <c r="C531" s="63"/>
      <c r="D531" s="63"/>
      <c r="E531" s="63"/>
      <c r="F531" s="63"/>
      <c r="G531" s="63"/>
      <c r="H531" s="61"/>
      <c r="J531" s="63"/>
      <c r="K531" s="63"/>
      <c r="L531" s="63"/>
      <c r="M531" s="63"/>
      <c r="N531" s="63"/>
      <c r="O531" s="63"/>
      <c r="P531" s="63"/>
      <c r="Q531" s="63"/>
    </row>
    <row r="532" spans="3:17" x14ac:dyDescent="0.25">
      <c r="C532" s="63"/>
      <c r="D532" s="63"/>
      <c r="E532" s="63"/>
      <c r="F532" s="63"/>
      <c r="G532" s="63"/>
      <c r="H532" s="61"/>
      <c r="J532" s="63"/>
      <c r="K532" s="63"/>
      <c r="L532" s="63"/>
      <c r="M532" s="63"/>
      <c r="N532" s="63"/>
      <c r="O532" s="63"/>
      <c r="P532" s="63"/>
      <c r="Q532" s="63"/>
    </row>
    <row r="533" spans="3:17" x14ac:dyDescent="0.25">
      <c r="C533" s="63"/>
      <c r="D533" s="63"/>
      <c r="E533" s="63"/>
      <c r="F533" s="63"/>
      <c r="G533" s="63"/>
      <c r="H533" s="61"/>
      <c r="J533" s="63"/>
      <c r="K533" s="63"/>
      <c r="L533" s="63"/>
      <c r="M533" s="63"/>
      <c r="N533" s="63"/>
      <c r="O533" s="63"/>
      <c r="P533" s="63"/>
      <c r="Q533" s="63"/>
    </row>
    <row r="534" spans="3:17" x14ac:dyDescent="0.25">
      <c r="C534" s="63"/>
      <c r="D534" s="63"/>
      <c r="E534" s="63"/>
      <c r="F534" s="63"/>
      <c r="G534" s="63"/>
      <c r="H534" s="61"/>
      <c r="J534" s="63"/>
      <c r="K534" s="63"/>
      <c r="L534" s="63"/>
      <c r="M534" s="63"/>
      <c r="N534" s="63"/>
      <c r="O534" s="63"/>
      <c r="P534" s="63"/>
      <c r="Q534" s="63"/>
    </row>
    <row r="535" spans="3:17" x14ac:dyDescent="0.25">
      <c r="C535" s="63"/>
      <c r="D535" s="63"/>
      <c r="E535" s="63"/>
      <c r="F535" s="63"/>
      <c r="G535" s="63"/>
      <c r="H535" s="61"/>
      <c r="J535" s="63"/>
      <c r="K535" s="63"/>
      <c r="L535" s="63"/>
      <c r="M535" s="63"/>
      <c r="N535" s="63"/>
      <c r="O535" s="63"/>
      <c r="P535" s="63"/>
      <c r="Q535" s="63"/>
    </row>
    <row r="536" spans="3:17" x14ac:dyDescent="0.25">
      <c r="C536" s="63"/>
      <c r="D536" s="63"/>
      <c r="E536" s="63"/>
      <c r="F536" s="63"/>
      <c r="G536" s="63"/>
      <c r="H536" s="61"/>
      <c r="J536" s="63"/>
      <c r="K536" s="63"/>
      <c r="L536" s="63"/>
      <c r="M536" s="63"/>
      <c r="N536" s="63"/>
      <c r="O536" s="63"/>
      <c r="P536" s="63"/>
      <c r="Q536" s="63"/>
    </row>
    <row r="537" spans="3:17" x14ac:dyDescent="0.25">
      <c r="C537" s="63"/>
      <c r="D537" s="63"/>
      <c r="E537" s="63"/>
      <c r="F537" s="63"/>
      <c r="G537" s="63"/>
      <c r="H537" s="61"/>
      <c r="J537" s="63"/>
      <c r="K537" s="63"/>
      <c r="L537" s="63"/>
      <c r="M537" s="63"/>
      <c r="N537" s="63"/>
      <c r="O537" s="63"/>
      <c r="P537" s="63"/>
      <c r="Q537" s="63"/>
    </row>
    <row r="538" spans="3:17" x14ac:dyDescent="0.25">
      <c r="C538" s="63"/>
      <c r="D538" s="63"/>
      <c r="E538" s="63"/>
      <c r="F538" s="63"/>
      <c r="G538" s="63"/>
      <c r="H538" s="61"/>
      <c r="J538" s="63"/>
      <c r="K538" s="63"/>
      <c r="L538" s="63"/>
      <c r="M538" s="63"/>
      <c r="N538" s="63"/>
      <c r="O538" s="63"/>
      <c r="P538" s="63"/>
      <c r="Q538" s="63"/>
    </row>
    <row r="539" spans="3:17" x14ac:dyDescent="0.25">
      <c r="C539" s="63"/>
      <c r="D539" s="63"/>
      <c r="E539" s="63"/>
      <c r="F539" s="63"/>
      <c r="G539" s="63"/>
      <c r="H539" s="61"/>
      <c r="J539" s="63"/>
      <c r="K539" s="63"/>
      <c r="L539" s="63"/>
      <c r="M539" s="63"/>
      <c r="N539" s="63"/>
      <c r="O539" s="63"/>
      <c r="P539" s="63"/>
      <c r="Q539" s="63"/>
    </row>
    <row r="540" spans="3:17" x14ac:dyDescent="0.25">
      <c r="C540" s="63"/>
      <c r="D540" s="63"/>
      <c r="E540" s="63"/>
      <c r="F540" s="63"/>
      <c r="G540" s="63"/>
      <c r="H540" s="61"/>
      <c r="J540" s="63"/>
      <c r="K540" s="63"/>
      <c r="L540" s="63"/>
      <c r="M540" s="63"/>
      <c r="N540" s="63"/>
      <c r="O540" s="63"/>
      <c r="P540" s="63"/>
      <c r="Q540" s="63"/>
    </row>
    <row r="541" spans="3:17" x14ac:dyDescent="0.25">
      <c r="C541" s="63"/>
      <c r="D541" s="63"/>
      <c r="E541" s="63"/>
      <c r="F541" s="63"/>
      <c r="G541" s="63"/>
      <c r="H541" s="61"/>
      <c r="J541" s="63"/>
      <c r="K541" s="63"/>
      <c r="L541" s="63"/>
      <c r="M541" s="63"/>
      <c r="N541" s="63"/>
      <c r="O541" s="63"/>
      <c r="P541" s="63"/>
      <c r="Q541" s="63"/>
    </row>
    <row r="542" spans="3:17" x14ac:dyDescent="0.25">
      <c r="C542" s="63"/>
      <c r="D542" s="63"/>
      <c r="E542" s="63"/>
      <c r="F542" s="63"/>
      <c r="G542" s="63"/>
      <c r="H542" s="61"/>
      <c r="J542" s="63"/>
      <c r="K542" s="63"/>
      <c r="L542" s="63"/>
      <c r="M542" s="63"/>
      <c r="N542" s="63"/>
      <c r="O542" s="63"/>
      <c r="P542" s="63"/>
      <c r="Q542" s="63"/>
    </row>
    <row r="543" spans="3:17" x14ac:dyDescent="0.25">
      <c r="C543" s="63"/>
      <c r="D543" s="63"/>
      <c r="E543" s="63"/>
      <c r="F543" s="63"/>
      <c r="G543" s="63"/>
      <c r="H543" s="61"/>
      <c r="J543" s="63"/>
      <c r="K543" s="63"/>
      <c r="L543" s="63"/>
      <c r="M543" s="63"/>
      <c r="N543" s="63"/>
      <c r="O543" s="63"/>
      <c r="P543" s="63"/>
      <c r="Q543" s="63"/>
    </row>
    <row r="544" spans="3:17" x14ac:dyDescent="0.25">
      <c r="C544" s="63"/>
      <c r="D544" s="63"/>
      <c r="E544" s="63"/>
      <c r="F544" s="63"/>
      <c r="G544" s="63"/>
      <c r="H544" s="61"/>
      <c r="J544" s="63"/>
      <c r="K544" s="63"/>
      <c r="L544" s="63"/>
      <c r="M544" s="63"/>
      <c r="N544" s="63"/>
      <c r="O544" s="63"/>
      <c r="P544" s="63"/>
      <c r="Q544" s="63"/>
    </row>
    <row r="545" spans="3:17" x14ac:dyDescent="0.25">
      <c r="C545" s="63"/>
      <c r="D545" s="63"/>
      <c r="E545" s="63"/>
      <c r="F545" s="63"/>
      <c r="G545" s="63"/>
      <c r="H545" s="61"/>
      <c r="J545" s="63"/>
      <c r="K545" s="63"/>
      <c r="L545" s="63"/>
      <c r="M545" s="63"/>
      <c r="N545" s="63"/>
      <c r="O545" s="63"/>
      <c r="P545" s="63"/>
      <c r="Q545" s="63"/>
    </row>
    <row r="546" spans="3:17" x14ac:dyDescent="0.25">
      <c r="C546" s="63"/>
      <c r="D546" s="63"/>
      <c r="E546" s="63"/>
      <c r="F546" s="63"/>
      <c r="G546" s="63"/>
      <c r="H546" s="61"/>
      <c r="J546" s="63"/>
      <c r="K546" s="63"/>
      <c r="L546" s="63"/>
      <c r="M546" s="63"/>
      <c r="N546" s="63"/>
      <c r="O546" s="63"/>
      <c r="P546" s="63"/>
      <c r="Q546" s="63"/>
    </row>
    <row r="547" spans="3:17" x14ac:dyDescent="0.25">
      <c r="C547" s="63"/>
      <c r="D547" s="63"/>
      <c r="E547" s="63"/>
      <c r="F547" s="63"/>
      <c r="G547" s="63"/>
      <c r="H547" s="61"/>
      <c r="J547" s="63"/>
      <c r="K547" s="63"/>
      <c r="L547" s="63"/>
      <c r="M547" s="63"/>
      <c r="N547" s="63"/>
      <c r="O547" s="63"/>
      <c r="P547" s="63"/>
      <c r="Q547" s="63"/>
    </row>
    <row r="548" spans="3:17" x14ac:dyDescent="0.25">
      <c r="C548" s="63"/>
      <c r="D548" s="63"/>
      <c r="E548" s="63"/>
      <c r="F548" s="63"/>
      <c r="G548" s="63"/>
      <c r="H548" s="61"/>
      <c r="J548" s="63"/>
      <c r="K548" s="63"/>
      <c r="L548" s="63"/>
      <c r="M548" s="63"/>
      <c r="N548" s="63"/>
      <c r="O548" s="63"/>
      <c r="P548" s="63"/>
      <c r="Q548" s="63"/>
    </row>
    <row r="549" spans="3:17" x14ac:dyDescent="0.25">
      <c r="C549" s="63"/>
      <c r="D549" s="63"/>
      <c r="E549" s="63"/>
      <c r="F549" s="63"/>
      <c r="G549" s="63"/>
      <c r="H549" s="61"/>
      <c r="J549" s="63"/>
      <c r="K549" s="63"/>
      <c r="L549" s="63"/>
      <c r="M549" s="63"/>
      <c r="N549" s="63"/>
      <c r="O549" s="63"/>
      <c r="P549" s="63"/>
      <c r="Q549" s="63"/>
    </row>
    <row r="550" spans="3:17" x14ac:dyDescent="0.25">
      <c r="C550" s="63"/>
      <c r="D550" s="63"/>
      <c r="E550" s="63"/>
      <c r="F550" s="63"/>
      <c r="G550" s="63"/>
      <c r="H550" s="61"/>
      <c r="J550" s="63"/>
      <c r="K550" s="63"/>
      <c r="L550" s="63"/>
      <c r="M550" s="63"/>
      <c r="N550" s="63"/>
      <c r="O550" s="63"/>
      <c r="P550" s="63"/>
      <c r="Q550" s="63"/>
    </row>
    <row r="551" spans="3:17" x14ac:dyDescent="0.25">
      <c r="C551" s="63"/>
      <c r="D551" s="63"/>
      <c r="E551" s="63"/>
      <c r="F551" s="63"/>
      <c r="G551" s="63"/>
      <c r="H551" s="61"/>
      <c r="J551" s="63"/>
      <c r="K551" s="63"/>
      <c r="L551" s="63"/>
      <c r="M551" s="63"/>
      <c r="N551" s="63"/>
      <c r="O551" s="63"/>
      <c r="P551" s="63"/>
      <c r="Q551" s="63"/>
    </row>
    <row r="552" spans="3:17" x14ac:dyDescent="0.25">
      <c r="C552" s="63"/>
      <c r="D552" s="63"/>
      <c r="E552" s="63"/>
      <c r="F552" s="63"/>
      <c r="G552" s="63"/>
      <c r="H552" s="61"/>
      <c r="J552" s="63"/>
      <c r="K552" s="63"/>
      <c r="L552" s="63"/>
      <c r="M552" s="63"/>
      <c r="N552" s="63"/>
      <c r="O552" s="63"/>
      <c r="P552" s="63"/>
      <c r="Q552" s="63"/>
    </row>
    <row r="553" spans="3:17" x14ac:dyDescent="0.25">
      <c r="C553" s="63"/>
      <c r="D553" s="63"/>
      <c r="E553" s="63"/>
      <c r="F553" s="63"/>
      <c r="G553" s="63"/>
      <c r="H553" s="61"/>
      <c r="J553" s="63"/>
      <c r="K553" s="63"/>
      <c r="L553" s="63"/>
      <c r="M553" s="63"/>
      <c r="N553" s="63"/>
      <c r="O553" s="63"/>
      <c r="P553" s="63"/>
      <c r="Q553" s="63"/>
    </row>
    <row r="554" spans="3:17" x14ac:dyDescent="0.25">
      <c r="C554" s="63"/>
      <c r="D554" s="63"/>
      <c r="E554" s="63"/>
      <c r="F554" s="63"/>
      <c r="G554" s="63"/>
      <c r="H554" s="61"/>
      <c r="J554" s="63"/>
      <c r="K554" s="63"/>
      <c r="L554" s="63"/>
      <c r="M554" s="63"/>
      <c r="N554" s="63"/>
      <c r="O554" s="63"/>
      <c r="P554" s="63"/>
      <c r="Q554" s="63"/>
    </row>
    <row r="555" spans="3:17" x14ac:dyDescent="0.25">
      <c r="C555" s="63"/>
      <c r="D555" s="63"/>
      <c r="E555" s="63"/>
      <c r="F555" s="63"/>
      <c r="G555" s="63"/>
      <c r="H555" s="61"/>
      <c r="J555" s="63"/>
      <c r="K555" s="63"/>
      <c r="L555" s="63"/>
      <c r="M555" s="63"/>
      <c r="N555" s="63"/>
      <c r="O555" s="63"/>
      <c r="P555" s="63"/>
      <c r="Q555" s="63"/>
    </row>
    <row r="556" spans="3:17" x14ac:dyDescent="0.25">
      <c r="C556" s="63"/>
      <c r="D556" s="63"/>
      <c r="E556" s="63"/>
      <c r="F556" s="63"/>
      <c r="G556" s="63"/>
      <c r="H556" s="61"/>
      <c r="J556" s="63"/>
      <c r="K556" s="63"/>
      <c r="L556" s="63"/>
      <c r="M556" s="63"/>
      <c r="N556" s="63"/>
      <c r="O556" s="63"/>
      <c r="P556" s="63"/>
      <c r="Q556" s="63"/>
    </row>
    <row r="557" spans="3:17" x14ac:dyDescent="0.25">
      <c r="C557" s="63"/>
      <c r="D557" s="63"/>
      <c r="E557" s="63"/>
      <c r="F557" s="63"/>
      <c r="G557" s="63"/>
      <c r="H557" s="61"/>
      <c r="J557" s="63"/>
      <c r="K557" s="63"/>
      <c r="L557" s="63"/>
      <c r="M557" s="63"/>
      <c r="N557" s="63"/>
      <c r="O557" s="63"/>
      <c r="P557" s="63"/>
      <c r="Q557" s="63"/>
    </row>
    <row r="558" spans="3:17" x14ac:dyDescent="0.25">
      <c r="C558" s="63"/>
      <c r="D558" s="63"/>
      <c r="E558" s="63"/>
      <c r="F558" s="63"/>
      <c r="G558" s="63"/>
      <c r="H558" s="61"/>
      <c r="J558" s="63"/>
      <c r="K558" s="63"/>
      <c r="L558" s="63"/>
      <c r="M558" s="63"/>
      <c r="N558" s="63"/>
      <c r="O558" s="63"/>
      <c r="P558" s="63"/>
      <c r="Q558" s="63"/>
    </row>
    <row r="559" spans="3:17" x14ac:dyDescent="0.25">
      <c r="C559" s="63"/>
      <c r="D559" s="63"/>
      <c r="E559" s="63"/>
      <c r="F559" s="63"/>
      <c r="G559" s="63"/>
      <c r="H559" s="61"/>
      <c r="J559" s="63"/>
      <c r="K559" s="63"/>
      <c r="L559" s="63"/>
      <c r="M559" s="63"/>
      <c r="N559" s="63"/>
      <c r="O559" s="63"/>
      <c r="P559" s="63"/>
      <c r="Q559" s="63"/>
    </row>
    <row r="560" spans="3:17" x14ac:dyDescent="0.25">
      <c r="C560" s="63"/>
      <c r="D560" s="63"/>
      <c r="E560" s="63"/>
      <c r="F560" s="63"/>
      <c r="G560" s="63"/>
      <c r="H560" s="61"/>
      <c r="J560" s="63"/>
      <c r="K560" s="63"/>
      <c r="L560" s="63"/>
      <c r="M560" s="63"/>
      <c r="N560" s="63"/>
      <c r="O560" s="63"/>
      <c r="P560" s="63"/>
      <c r="Q560" s="63"/>
    </row>
    <row r="561" spans="3:17" x14ac:dyDescent="0.25">
      <c r="C561" s="63"/>
      <c r="D561" s="63"/>
      <c r="E561" s="63"/>
      <c r="F561" s="63"/>
      <c r="G561" s="63"/>
      <c r="H561" s="61"/>
      <c r="J561" s="63"/>
      <c r="K561" s="63"/>
      <c r="L561" s="63"/>
      <c r="M561" s="63"/>
      <c r="N561" s="63"/>
      <c r="O561" s="63"/>
      <c r="P561" s="63"/>
      <c r="Q561" s="63"/>
    </row>
    <row r="562" spans="3:17" x14ac:dyDescent="0.25">
      <c r="C562" s="63"/>
      <c r="D562" s="63"/>
      <c r="E562" s="63"/>
      <c r="F562" s="63"/>
      <c r="G562" s="63"/>
      <c r="H562" s="61"/>
      <c r="J562" s="63"/>
      <c r="K562" s="63"/>
      <c r="L562" s="63"/>
      <c r="M562" s="63"/>
      <c r="N562" s="63"/>
      <c r="O562" s="63"/>
      <c r="P562" s="63"/>
      <c r="Q562" s="63"/>
    </row>
    <row r="563" spans="3:17" x14ac:dyDescent="0.25">
      <c r="C563" s="63"/>
      <c r="D563" s="63"/>
      <c r="E563" s="63"/>
      <c r="F563" s="63"/>
      <c r="G563" s="63"/>
      <c r="H563" s="61"/>
      <c r="J563" s="63"/>
      <c r="K563" s="63"/>
      <c r="L563" s="63"/>
      <c r="M563" s="63"/>
      <c r="N563" s="63"/>
      <c r="O563" s="63"/>
      <c r="P563" s="63"/>
      <c r="Q563" s="63"/>
    </row>
    <row r="564" spans="3:17" x14ac:dyDescent="0.25">
      <c r="C564" s="63"/>
      <c r="D564" s="63"/>
      <c r="E564" s="63"/>
      <c r="F564" s="63"/>
      <c r="G564" s="63"/>
      <c r="H564" s="61"/>
      <c r="J564" s="63"/>
      <c r="K564" s="63"/>
      <c r="L564" s="63"/>
      <c r="M564" s="63"/>
      <c r="N564" s="63"/>
      <c r="O564" s="63"/>
      <c r="P564" s="63"/>
      <c r="Q564" s="63"/>
    </row>
    <row r="565" spans="3:17" x14ac:dyDescent="0.25">
      <c r="C565" s="63"/>
      <c r="D565" s="63"/>
      <c r="E565" s="63"/>
      <c r="F565" s="63"/>
      <c r="G565" s="63"/>
      <c r="H565" s="61"/>
      <c r="J565" s="63"/>
      <c r="K565" s="63"/>
      <c r="L565" s="63"/>
      <c r="M565" s="63"/>
      <c r="N565" s="63"/>
      <c r="O565" s="63"/>
      <c r="P565" s="63"/>
      <c r="Q565" s="63"/>
    </row>
    <row r="566" spans="3:17" x14ac:dyDescent="0.25">
      <c r="C566" s="63"/>
      <c r="D566" s="63"/>
      <c r="E566" s="63"/>
      <c r="F566" s="63"/>
      <c r="G566" s="63"/>
      <c r="H566" s="61"/>
      <c r="J566" s="63"/>
      <c r="K566" s="63"/>
      <c r="L566" s="63"/>
      <c r="M566" s="63"/>
      <c r="N566" s="63"/>
      <c r="O566" s="63"/>
      <c r="P566" s="63"/>
      <c r="Q566" s="63"/>
    </row>
    <row r="567" spans="3:17" x14ac:dyDescent="0.25">
      <c r="C567" s="63"/>
      <c r="D567" s="63"/>
      <c r="E567" s="63"/>
      <c r="F567" s="63"/>
      <c r="G567" s="63"/>
      <c r="H567" s="61"/>
      <c r="J567" s="63"/>
      <c r="K567" s="63"/>
      <c r="L567" s="63"/>
      <c r="M567" s="63"/>
      <c r="N567" s="63"/>
      <c r="O567" s="63"/>
      <c r="P567" s="63"/>
      <c r="Q567" s="63"/>
    </row>
    <row r="568" spans="3:17" x14ac:dyDescent="0.25">
      <c r="C568" s="63"/>
      <c r="D568" s="63"/>
      <c r="E568" s="63"/>
      <c r="F568" s="63"/>
      <c r="G568" s="63"/>
      <c r="H568" s="61"/>
      <c r="J568" s="63"/>
      <c r="K568" s="63"/>
      <c r="L568" s="63"/>
      <c r="M568" s="63"/>
      <c r="N568" s="63"/>
      <c r="O568" s="63"/>
      <c r="P568" s="63"/>
      <c r="Q568" s="63"/>
    </row>
    <row r="569" spans="3:17" x14ac:dyDescent="0.25">
      <c r="C569" s="63"/>
      <c r="D569" s="63"/>
      <c r="E569" s="63"/>
      <c r="F569" s="63"/>
      <c r="G569" s="63"/>
      <c r="H569" s="61"/>
      <c r="J569" s="63"/>
      <c r="K569" s="63"/>
      <c r="L569" s="63"/>
      <c r="M569" s="63"/>
      <c r="N569" s="63"/>
      <c r="O569" s="63"/>
      <c r="P569" s="63"/>
      <c r="Q569" s="63"/>
    </row>
    <row r="570" spans="3:17" x14ac:dyDescent="0.25">
      <c r="C570" s="63"/>
      <c r="D570" s="63"/>
      <c r="E570" s="63"/>
      <c r="F570" s="63"/>
      <c r="G570" s="63"/>
      <c r="H570" s="61"/>
      <c r="J570" s="63"/>
      <c r="K570" s="63"/>
      <c r="L570" s="63"/>
      <c r="M570" s="63"/>
      <c r="N570" s="63"/>
      <c r="O570" s="63"/>
      <c r="P570" s="63"/>
      <c r="Q570" s="63"/>
    </row>
    <row r="571" spans="3:17" x14ac:dyDescent="0.25">
      <c r="C571" s="63"/>
      <c r="D571" s="63"/>
      <c r="E571" s="63"/>
      <c r="F571" s="63"/>
      <c r="G571" s="63"/>
      <c r="H571" s="61"/>
      <c r="J571" s="63"/>
      <c r="K571" s="63"/>
      <c r="L571" s="63"/>
      <c r="M571" s="63"/>
      <c r="N571" s="63"/>
      <c r="O571" s="63"/>
      <c r="P571" s="63"/>
      <c r="Q571" s="63"/>
    </row>
    <row r="572" spans="3:17" x14ac:dyDescent="0.25">
      <c r="C572" s="63"/>
      <c r="D572" s="63"/>
      <c r="E572" s="63"/>
      <c r="F572" s="63"/>
      <c r="G572" s="63"/>
      <c r="H572" s="61"/>
      <c r="J572" s="63"/>
      <c r="K572" s="63"/>
      <c r="L572" s="63"/>
      <c r="M572" s="63"/>
      <c r="N572" s="63"/>
      <c r="O572" s="63"/>
      <c r="P572" s="63"/>
      <c r="Q572" s="63"/>
    </row>
    <row r="573" spans="3:17" x14ac:dyDescent="0.25">
      <c r="C573" s="63"/>
      <c r="D573" s="63"/>
      <c r="E573" s="63"/>
      <c r="F573" s="63"/>
      <c r="G573" s="63"/>
      <c r="H573" s="61"/>
      <c r="J573" s="63"/>
      <c r="K573" s="63"/>
      <c r="L573" s="63"/>
      <c r="M573" s="63"/>
      <c r="N573" s="63"/>
      <c r="O573" s="63"/>
      <c r="P573" s="63"/>
      <c r="Q573" s="63"/>
    </row>
    <row r="574" spans="3:17" x14ac:dyDescent="0.25">
      <c r="C574" s="63"/>
      <c r="D574" s="63"/>
      <c r="E574" s="63"/>
      <c r="F574" s="63"/>
      <c r="G574" s="63"/>
      <c r="H574" s="61"/>
      <c r="J574" s="63"/>
      <c r="K574" s="63"/>
      <c r="L574" s="63"/>
      <c r="M574" s="63"/>
      <c r="N574" s="63"/>
      <c r="O574" s="63"/>
      <c r="P574" s="63"/>
      <c r="Q574" s="63"/>
    </row>
    <row r="575" spans="3:17" x14ac:dyDescent="0.25">
      <c r="C575" s="63"/>
      <c r="D575" s="63"/>
      <c r="E575" s="63"/>
      <c r="F575" s="63"/>
      <c r="G575" s="63"/>
      <c r="H575" s="61"/>
      <c r="J575" s="63"/>
      <c r="K575" s="63"/>
      <c r="L575" s="63"/>
      <c r="M575" s="63"/>
      <c r="N575" s="63"/>
      <c r="O575" s="63"/>
      <c r="P575" s="63"/>
      <c r="Q575" s="63"/>
    </row>
    <row r="576" spans="3:17" x14ac:dyDescent="0.25">
      <c r="C576" s="63"/>
      <c r="D576" s="63"/>
      <c r="E576" s="63"/>
      <c r="F576" s="63"/>
      <c r="G576" s="63"/>
      <c r="H576" s="61"/>
      <c r="J576" s="63"/>
      <c r="K576" s="63"/>
      <c r="L576" s="63"/>
      <c r="M576" s="63"/>
      <c r="N576" s="63"/>
      <c r="O576" s="63"/>
      <c r="P576" s="63"/>
      <c r="Q576" s="63"/>
    </row>
    <row r="577" spans="3:17" x14ac:dyDescent="0.25">
      <c r="C577" s="63"/>
      <c r="D577" s="63"/>
      <c r="E577" s="63"/>
      <c r="F577" s="63"/>
      <c r="G577" s="63"/>
      <c r="H577" s="61"/>
      <c r="J577" s="63"/>
      <c r="K577" s="63"/>
      <c r="L577" s="63"/>
      <c r="M577" s="63"/>
      <c r="N577" s="63"/>
      <c r="O577" s="63"/>
      <c r="P577" s="63"/>
      <c r="Q577" s="63"/>
    </row>
    <row r="578" spans="3:17" x14ac:dyDescent="0.25">
      <c r="C578" s="63"/>
      <c r="D578" s="63"/>
      <c r="E578" s="63"/>
      <c r="F578" s="63"/>
      <c r="G578" s="63"/>
      <c r="H578" s="61"/>
      <c r="J578" s="63"/>
      <c r="K578" s="63"/>
      <c r="L578" s="63"/>
      <c r="M578" s="63"/>
      <c r="N578" s="63"/>
      <c r="O578" s="63"/>
      <c r="P578" s="63"/>
      <c r="Q578" s="63"/>
    </row>
    <row r="579" spans="3:17" x14ac:dyDescent="0.25">
      <c r="C579" s="63"/>
      <c r="D579" s="63"/>
      <c r="E579" s="63"/>
      <c r="F579" s="63"/>
      <c r="G579" s="63"/>
      <c r="H579" s="61"/>
      <c r="J579" s="63"/>
      <c r="K579" s="63"/>
      <c r="L579" s="63"/>
      <c r="M579" s="63"/>
      <c r="N579" s="63"/>
      <c r="O579" s="63"/>
      <c r="P579" s="63"/>
      <c r="Q579" s="63"/>
    </row>
    <row r="580" spans="3:17" x14ac:dyDescent="0.25">
      <c r="C580" s="63"/>
      <c r="D580" s="63"/>
      <c r="E580" s="63"/>
      <c r="F580" s="63"/>
      <c r="G580" s="63"/>
      <c r="H580" s="61"/>
      <c r="J580" s="63"/>
      <c r="K580" s="63"/>
      <c r="L580" s="63"/>
      <c r="M580" s="63"/>
      <c r="N580" s="63"/>
      <c r="O580" s="63"/>
      <c r="P580" s="63"/>
      <c r="Q580" s="63"/>
    </row>
    <row r="581" spans="3:17" x14ac:dyDescent="0.25">
      <c r="C581" s="63"/>
      <c r="D581" s="63"/>
      <c r="E581" s="63"/>
      <c r="F581" s="63"/>
      <c r="G581" s="63"/>
      <c r="H581" s="61"/>
      <c r="J581" s="63"/>
      <c r="K581" s="63"/>
      <c r="L581" s="63"/>
      <c r="M581" s="63"/>
      <c r="N581" s="63"/>
      <c r="O581" s="63"/>
      <c r="P581" s="63"/>
      <c r="Q581" s="63"/>
    </row>
    <row r="582" spans="3:17" x14ac:dyDescent="0.25">
      <c r="C582" s="63"/>
      <c r="D582" s="63"/>
      <c r="E582" s="63"/>
      <c r="F582" s="63"/>
      <c r="G582" s="63"/>
      <c r="H582" s="61"/>
      <c r="J582" s="63"/>
      <c r="K582" s="63"/>
      <c r="L582" s="63"/>
      <c r="M582" s="63"/>
      <c r="N582" s="63"/>
      <c r="O582" s="63"/>
      <c r="P582" s="63"/>
      <c r="Q582" s="63"/>
    </row>
    <row r="583" spans="3:17" x14ac:dyDescent="0.25">
      <c r="C583" s="63"/>
      <c r="D583" s="63"/>
      <c r="E583" s="63"/>
      <c r="F583" s="63"/>
      <c r="G583" s="63"/>
      <c r="H583" s="61"/>
      <c r="J583" s="63"/>
      <c r="K583" s="63"/>
      <c r="L583" s="63"/>
      <c r="M583" s="63"/>
      <c r="N583" s="63"/>
      <c r="O583" s="63"/>
      <c r="P583" s="63"/>
      <c r="Q583" s="63"/>
    </row>
    <row r="584" spans="3:17" x14ac:dyDescent="0.25">
      <c r="C584" s="63"/>
      <c r="D584" s="63"/>
      <c r="E584" s="63"/>
      <c r="F584" s="63"/>
      <c r="G584" s="63"/>
      <c r="H584" s="61"/>
      <c r="J584" s="63"/>
      <c r="K584" s="63"/>
      <c r="L584" s="63"/>
      <c r="M584" s="63"/>
      <c r="N584" s="63"/>
      <c r="O584" s="63"/>
      <c r="P584" s="63"/>
      <c r="Q584" s="63"/>
    </row>
    <row r="585" spans="3:17" x14ac:dyDescent="0.25">
      <c r="C585" s="63"/>
      <c r="D585" s="63"/>
      <c r="E585" s="63"/>
      <c r="F585" s="63"/>
      <c r="G585" s="63"/>
      <c r="H585" s="61"/>
      <c r="J585" s="63"/>
      <c r="K585" s="63"/>
      <c r="L585" s="63"/>
      <c r="M585" s="63"/>
      <c r="N585" s="63"/>
      <c r="O585" s="63"/>
      <c r="P585" s="63"/>
      <c r="Q585" s="63"/>
    </row>
    <row r="586" spans="3:17" x14ac:dyDescent="0.25">
      <c r="C586" s="63"/>
      <c r="D586" s="63"/>
      <c r="E586" s="63"/>
      <c r="F586" s="63"/>
      <c r="G586" s="63"/>
      <c r="H586" s="61"/>
      <c r="J586" s="63"/>
      <c r="K586" s="63"/>
      <c r="L586" s="63"/>
      <c r="M586" s="63"/>
      <c r="N586" s="63"/>
      <c r="O586" s="63"/>
      <c r="P586" s="63"/>
      <c r="Q586" s="63"/>
    </row>
    <row r="587" spans="3:17" x14ac:dyDescent="0.25">
      <c r="C587" s="63"/>
      <c r="D587" s="63"/>
      <c r="E587" s="63"/>
      <c r="F587" s="63"/>
      <c r="G587" s="63"/>
      <c r="H587" s="61"/>
      <c r="J587" s="63"/>
      <c r="K587" s="63"/>
      <c r="L587" s="63"/>
      <c r="M587" s="63"/>
      <c r="N587" s="63"/>
      <c r="O587" s="63"/>
      <c r="P587" s="63"/>
      <c r="Q587" s="63"/>
    </row>
    <row r="588" spans="3:17" x14ac:dyDescent="0.25">
      <c r="C588" s="63"/>
      <c r="D588" s="63"/>
      <c r="E588" s="63"/>
      <c r="F588" s="63"/>
      <c r="G588" s="63"/>
      <c r="H588" s="61"/>
      <c r="J588" s="63"/>
      <c r="K588" s="63"/>
      <c r="L588" s="63"/>
      <c r="M588" s="63"/>
      <c r="N588" s="63"/>
      <c r="O588" s="63"/>
      <c r="P588" s="63"/>
      <c r="Q588" s="63"/>
    </row>
    <row r="589" spans="3:17" x14ac:dyDescent="0.25">
      <c r="C589" s="63"/>
      <c r="D589" s="63"/>
      <c r="E589" s="63"/>
      <c r="F589" s="63"/>
      <c r="G589" s="63"/>
      <c r="H589" s="61"/>
      <c r="J589" s="63"/>
      <c r="K589" s="63"/>
      <c r="L589" s="63"/>
      <c r="M589" s="63"/>
      <c r="N589" s="63"/>
      <c r="O589" s="63"/>
      <c r="P589" s="63"/>
      <c r="Q589" s="63"/>
    </row>
    <row r="590" spans="3:17" x14ac:dyDescent="0.25">
      <c r="C590" s="63"/>
      <c r="D590" s="63"/>
      <c r="E590" s="63"/>
      <c r="F590" s="63"/>
      <c r="G590" s="63"/>
      <c r="H590" s="61"/>
      <c r="J590" s="63"/>
      <c r="K590" s="63"/>
      <c r="L590" s="63"/>
      <c r="M590" s="63"/>
      <c r="N590" s="63"/>
      <c r="O590" s="63"/>
      <c r="P590" s="63"/>
      <c r="Q590" s="63"/>
    </row>
    <row r="591" spans="3:17" x14ac:dyDescent="0.25">
      <c r="C591" s="63"/>
      <c r="D591" s="63"/>
      <c r="E591" s="63"/>
      <c r="F591" s="63"/>
      <c r="G591" s="63"/>
      <c r="H591" s="61"/>
      <c r="J591" s="63"/>
      <c r="K591" s="63"/>
      <c r="L591" s="63"/>
      <c r="M591" s="63"/>
      <c r="N591" s="63"/>
      <c r="O591" s="63"/>
      <c r="P591" s="63"/>
      <c r="Q591" s="63"/>
    </row>
    <row r="592" spans="3:17" x14ac:dyDescent="0.25">
      <c r="C592" s="63"/>
      <c r="D592" s="63"/>
      <c r="E592" s="63"/>
      <c r="F592" s="63"/>
      <c r="G592" s="63"/>
      <c r="H592" s="61"/>
      <c r="J592" s="63"/>
      <c r="K592" s="63"/>
      <c r="L592" s="63"/>
      <c r="M592" s="63"/>
      <c r="N592" s="63"/>
      <c r="O592" s="63"/>
      <c r="P592" s="63"/>
      <c r="Q592" s="63"/>
    </row>
    <row r="593" spans="3:17" x14ac:dyDescent="0.25">
      <c r="C593" s="63"/>
      <c r="D593" s="63"/>
      <c r="E593" s="63"/>
      <c r="F593" s="63"/>
      <c r="G593" s="63"/>
      <c r="H593" s="61"/>
      <c r="J593" s="63"/>
      <c r="K593" s="63"/>
      <c r="L593" s="63"/>
      <c r="M593" s="63"/>
      <c r="N593" s="63"/>
      <c r="O593" s="63"/>
      <c r="P593" s="63"/>
      <c r="Q593" s="63"/>
    </row>
    <row r="594" spans="3:17" x14ac:dyDescent="0.25">
      <c r="C594" s="63"/>
      <c r="D594" s="63"/>
      <c r="E594" s="63"/>
      <c r="F594" s="63"/>
      <c r="G594" s="63"/>
      <c r="H594" s="61"/>
      <c r="J594" s="63"/>
      <c r="K594" s="63"/>
      <c r="L594" s="63"/>
      <c r="M594" s="63"/>
      <c r="N594" s="63"/>
      <c r="O594" s="63"/>
      <c r="P594" s="63"/>
      <c r="Q594" s="63"/>
    </row>
    <row r="595" spans="3:17" x14ac:dyDescent="0.25">
      <c r="C595" s="63"/>
      <c r="D595" s="63"/>
      <c r="E595" s="63"/>
      <c r="F595" s="63"/>
      <c r="G595" s="63"/>
      <c r="H595" s="61"/>
      <c r="J595" s="63"/>
      <c r="K595" s="63"/>
      <c r="L595" s="63"/>
      <c r="M595" s="63"/>
      <c r="N595" s="63"/>
      <c r="O595" s="63"/>
      <c r="P595" s="63"/>
      <c r="Q595" s="63"/>
    </row>
    <row r="596" spans="3:17" x14ac:dyDescent="0.25">
      <c r="C596" s="63"/>
      <c r="D596" s="63"/>
      <c r="E596" s="63"/>
      <c r="F596" s="63"/>
      <c r="G596" s="63"/>
      <c r="H596" s="61"/>
      <c r="J596" s="63"/>
      <c r="K596" s="63"/>
      <c r="L596" s="63"/>
      <c r="M596" s="63"/>
      <c r="N596" s="63"/>
      <c r="O596" s="63"/>
      <c r="P596" s="63"/>
      <c r="Q596" s="63"/>
    </row>
    <row r="597" spans="3:17" x14ac:dyDescent="0.25">
      <c r="C597" s="63"/>
      <c r="D597" s="63"/>
      <c r="E597" s="63"/>
      <c r="F597" s="63"/>
      <c r="G597" s="63"/>
      <c r="H597" s="61"/>
      <c r="J597" s="63"/>
      <c r="K597" s="63"/>
      <c r="L597" s="63"/>
      <c r="M597" s="63"/>
      <c r="N597" s="63"/>
      <c r="O597" s="63"/>
      <c r="P597" s="63"/>
      <c r="Q597" s="63"/>
    </row>
    <row r="598" spans="3:17" x14ac:dyDescent="0.25">
      <c r="C598" s="63"/>
      <c r="D598" s="63"/>
      <c r="E598" s="63"/>
      <c r="F598" s="63"/>
      <c r="G598" s="63"/>
      <c r="H598" s="61"/>
      <c r="J598" s="63"/>
      <c r="K598" s="63"/>
      <c r="L598" s="63"/>
      <c r="M598" s="63"/>
      <c r="N598" s="63"/>
      <c r="O598" s="63"/>
      <c r="P598" s="63"/>
      <c r="Q598" s="63"/>
    </row>
    <row r="599" spans="3:17" x14ac:dyDescent="0.25">
      <c r="C599" s="63"/>
      <c r="D599" s="63"/>
      <c r="E599" s="63"/>
      <c r="F599" s="63"/>
      <c r="G599" s="63"/>
      <c r="H599" s="61"/>
      <c r="J599" s="63"/>
      <c r="K599" s="63"/>
      <c r="L599" s="63"/>
      <c r="M599" s="63"/>
      <c r="N599" s="63"/>
      <c r="O599" s="63"/>
      <c r="P599" s="63"/>
      <c r="Q599" s="63"/>
    </row>
    <row r="600" spans="3:17" x14ac:dyDescent="0.25">
      <c r="C600" s="63"/>
      <c r="D600" s="63"/>
      <c r="E600" s="63"/>
      <c r="F600" s="63"/>
      <c r="G600" s="63"/>
      <c r="H600" s="61"/>
      <c r="J600" s="63"/>
      <c r="K600" s="63"/>
      <c r="L600" s="63"/>
      <c r="M600" s="63"/>
      <c r="N600" s="63"/>
      <c r="O600" s="63"/>
      <c r="P600" s="63"/>
      <c r="Q600" s="63"/>
    </row>
    <row r="601" spans="3:17" x14ac:dyDescent="0.25">
      <c r="C601" s="63"/>
      <c r="D601" s="63"/>
      <c r="E601" s="63"/>
      <c r="F601" s="63"/>
      <c r="G601" s="63"/>
      <c r="H601" s="61"/>
      <c r="J601" s="63"/>
      <c r="K601" s="63"/>
      <c r="L601" s="63"/>
      <c r="M601" s="63"/>
      <c r="N601" s="63"/>
      <c r="O601" s="63"/>
      <c r="P601" s="63"/>
      <c r="Q601" s="63"/>
    </row>
    <row r="602" spans="3:17" x14ac:dyDescent="0.25">
      <c r="C602" s="63"/>
      <c r="D602" s="63"/>
      <c r="E602" s="63"/>
      <c r="F602" s="63"/>
      <c r="G602" s="63"/>
      <c r="H602" s="61"/>
      <c r="J602" s="63"/>
      <c r="K602" s="63"/>
      <c r="L602" s="63"/>
      <c r="M602" s="63"/>
      <c r="N602" s="63"/>
      <c r="O602" s="63"/>
      <c r="P602" s="63"/>
      <c r="Q602" s="63"/>
    </row>
    <row r="603" spans="3:17" x14ac:dyDescent="0.25">
      <c r="C603" s="63"/>
      <c r="D603" s="63"/>
      <c r="E603" s="63"/>
      <c r="F603" s="63"/>
      <c r="G603" s="63"/>
      <c r="H603" s="61"/>
      <c r="J603" s="63"/>
      <c r="K603" s="63"/>
      <c r="L603" s="63"/>
      <c r="M603" s="63"/>
      <c r="N603" s="63"/>
      <c r="O603" s="63"/>
      <c r="P603" s="63"/>
      <c r="Q603" s="63"/>
    </row>
    <row r="604" spans="3:17" x14ac:dyDescent="0.25">
      <c r="C604" s="63"/>
      <c r="D604" s="63"/>
      <c r="E604" s="63"/>
      <c r="F604" s="63"/>
      <c r="G604" s="63"/>
      <c r="H604" s="61"/>
      <c r="J604" s="63"/>
      <c r="K604" s="63"/>
      <c r="L604" s="63"/>
      <c r="M604" s="63"/>
      <c r="N604" s="63"/>
      <c r="O604" s="63"/>
      <c r="P604" s="63"/>
      <c r="Q604" s="63"/>
    </row>
    <row r="605" spans="3:17" x14ac:dyDescent="0.25">
      <c r="C605" s="63"/>
      <c r="D605" s="63"/>
      <c r="E605" s="63"/>
      <c r="F605" s="63"/>
      <c r="G605" s="63"/>
      <c r="H605" s="61"/>
      <c r="J605" s="63"/>
      <c r="K605" s="63"/>
      <c r="L605" s="63"/>
      <c r="M605" s="63"/>
      <c r="N605" s="63"/>
      <c r="O605" s="63"/>
      <c r="P605" s="63"/>
      <c r="Q605" s="63"/>
    </row>
    <row r="606" spans="3:17" x14ac:dyDescent="0.25">
      <c r="C606" s="63"/>
      <c r="D606" s="63"/>
      <c r="E606" s="63"/>
      <c r="F606" s="63"/>
      <c r="G606" s="63"/>
      <c r="H606" s="61"/>
      <c r="J606" s="63"/>
      <c r="K606" s="63"/>
      <c r="L606" s="63"/>
      <c r="M606" s="63"/>
      <c r="N606" s="63"/>
      <c r="O606" s="63"/>
      <c r="P606" s="63"/>
      <c r="Q606" s="63"/>
    </row>
    <row r="607" spans="3:17" x14ac:dyDescent="0.25">
      <c r="C607" s="63"/>
      <c r="D607" s="63"/>
      <c r="E607" s="63"/>
      <c r="F607" s="63"/>
      <c r="G607" s="63"/>
      <c r="H607" s="61"/>
      <c r="J607" s="63"/>
      <c r="K607" s="63"/>
      <c r="L607" s="63"/>
      <c r="M607" s="63"/>
      <c r="N607" s="63"/>
      <c r="O607" s="63"/>
      <c r="P607" s="63"/>
      <c r="Q607" s="63"/>
    </row>
    <row r="608" spans="3:17" x14ac:dyDescent="0.25">
      <c r="C608" s="63"/>
      <c r="D608" s="63"/>
      <c r="E608" s="63"/>
      <c r="F608" s="63"/>
      <c r="G608" s="63"/>
      <c r="H608" s="61"/>
      <c r="J608" s="63"/>
      <c r="K608" s="63"/>
      <c r="L608" s="63"/>
      <c r="M608" s="63"/>
      <c r="N608" s="63"/>
      <c r="O608" s="63"/>
      <c r="P608" s="63"/>
      <c r="Q608" s="63"/>
    </row>
    <row r="609" spans="3:17" x14ac:dyDescent="0.25">
      <c r="C609" s="63"/>
      <c r="D609" s="63"/>
      <c r="E609" s="63"/>
      <c r="F609" s="63"/>
      <c r="G609" s="63"/>
      <c r="H609" s="61"/>
      <c r="J609" s="63"/>
      <c r="K609" s="63"/>
      <c r="L609" s="63"/>
      <c r="M609" s="63"/>
      <c r="N609" s="63"/>
      <c r="O609" s="63"/>
      <c r="P609" s="63"/>
      <c r="Q609" s="63"/>
    </row>
    <row r="610" spans="3:17" x14ac:dyDescent="0.25">
      <c r="C610" s="63"/>
      <c r="D610" s="63"/>
      <c r="E610" s="63"/>
      <c r="F610" s="63"/>
      <c r="G610" s="63"/>
      <c r="H610" s="61"/>
      <c r="J610" s="63"/>
      <c r="K610" s="63"/>
      <c r="L610" s="63"/>
      <c r="M610" s="63"/>
      <c r="N610" s="63"/>
      <c r="O610" s="63"/>
      <c r="P610" s="63"/>
      <c r="Q610" s="63"/>
    </row>
    <row r="611" spans="3:17" x14ac:dyDescent="0.25">
      <c r="C611" s="63"/>
      <c r="D611" s="63"/>
      <c r="E611" s="63"/>
      <c r="F611" s="63"/>
      <c r="G611" s="63"/>
      <c r="H611" s="61"/>
      <c r="J611" s="63"/>
      <c r="K611" s="63"/>
      <c r="L611" s="63"/>
      <c r="M611" s="63"/>
      <c r="N611" s="63"/>
      <c r="O611" s="63"/>
      <c r="P611" s="63"/>
      <c r="Q611" s="63"/>
    </row>
    <row r="612" spans="3:17" x14ac:dyDescent="0.25">
      <c r="C612" s="63"/>
      <c r="D612" s="63"/>
      <c r="E612" s="63"/>
      <c r="F612" s="63"/>
      <c r="G612" s="63"/>
      <c r="H612" s="61"/>
      <c r="J612" s="63"/>
      <c r="K612" s="63"/>
      <c r="L612" s="63"/>
      <c r="M612" s="63"/>
      <c r="N612" s="63"/>
      <c r="O612" s="63"/>
      <c r="P612" s="63"/>
      <c r="Q612" s="63"/>
    </row>
    <row r="613" spans="3:17" x14ac:dyDescent="0.25">
      <c r="C613" s="63"/>
      <c r="D613" s="63"/>
      <c r="E613" s="63"/>
      <c r="F613" s="63"/>
      <c r="G613" s="63"/>
      <c r="H613" s="61"/>
      <c r="J613" s="63"/>
      <c r="K613" s="63"/>
      <c r="L613" s="63"/>
      <c r="M613" s="63"/>
      <c r="N613" s="63"/>
      <c r="O613" s="63"/>
      <c r="P613" s="63"/>
      <c r="Q613" s="63"/>
    </row>
    <row r="614" spans="3:17" x14ac:dyDescent="0.25">
      <c r="C614" s="63"/>
      <c r="D614" s="63"/>
      <c r="E614" s="63"/>
      <c r="F614" s="63"/>
      <c r="G614" s="63"/>
      <c r="H614" s="61"/>
      <c r="J614" s="63"/>
      <c r="K614" s="63"/>
      <c r="L614" s="63"/>
      <c r="M614" s="63"/>
      <c r="N614" s="63"/>
      <c r="O614" s="63"/>
      <c r="P614" s="63"/>
      <c r="Q614" s="63"/>
    </row>
    <row r="615" spans="3:17" x14ac:dyDescent="0.25">
      <c r="C615" s="63"/>
      <c r="D615" s="63"/>
      <c r="E615" s="63"/>
      <c r="F615" s="63"/>
      <c r="G615" s="63"/>
      <c r="H615" s="61"/>
      <c r="J615" s="63"/>
      <c r="K615" s="63"/>
      <c r="L615" s="63"/>
      <c r="M615" s="63"/>
      <c r="N615" s="63"/>
      <c r="O615" s="63"/>
      <c r="P615" s="63"/>
      <c r="Q615" s="63"/>
    </row>
    <row r="616" spans="3:17" x14ac:dyDescent="0.25">
      <c r="C616" s="63"/>
      <c r="D616" s="63"/>
      <c r="E616" s="63"/>
      <c r="F616" s="63"/>
      <c r="G616" s="63"/>
      <c r="H616" s="61"/>
      <c r="J616" s="63"/>
      <c r="K616" s="63"/>
      <c r="L616" s="63"/>
      <c r="M616" s="63"/>
      <c r="N616" s="63"/>
      <c r="O616" s="63"/>
      <c r="P616" s="63"/>
      <c r="Q616" s="63"/>
    </row>
    <row r="617" spans="3:17" x14ac:dyDescent="0.25">
      <c r="C617" s="63"/>
      <c r="D617" s="63"/>
      <c r="E617" s="63"/>
      <c r="F617" s="63"/>
      <c r="G617" s="63"/>
      <c r="H617" s="61"/>
      <c r="J617" s="63"/>
      <c r="K617" s="63"/>
      <c r="L617" s="63"/>
      <c r="M617" s="63"/>
      <c r="N617" s="63"/>
      <c r="O617" s="63"/>
      <c r="P617" s="63"/>
      <c r="Q617" s="63"/>
    </row>
    <row r="618" spans="3:17" x14ac:dyDescent="0.25">
      <c r="C618" s="63"/>
      <c r="D618" s="63"/>
      <c r="E618" s="63"/>
      <c r="F618" s="63"/>
      <c r="G618" s="63"/>
      <c r="H618" s="61"/>
      <c r="J618" s="63"/>
      <c r="K618" s="63"/>
      <c r="L618" s="63"/>
      <c r="M618" s="63"/>
      <c r="N618" s="63"/>
      <c r="O618" s="63"/>
      <c r="P618" s="63"/>
      <c r="Q618" s="63"/>
    </row>
    <row r="619" spans="3:17" x14ac:dyDescent="0.25">
      <c r="C619" s="63"/>
      <c r="D619" s="63"/>
      <c r="E619" s="63"/>
      <c r="F619" s="63"/>
      <c r="G619" s="63"/>
      <c r="H619" s="61"/>
      <c r="J619" s="63"/>
      <c r="K619" s="63"/>
      <c r="L619" s="63"/>
      <c r="M619" s="63"/>
      <c r="N619" s="63"/>
      <c r="O619" s="63"/>
      <c r="P619" s="63"/>
      <c r="Q619" s="63"/>
    </row>
    <row r="620" spans="3:17" x14ac:dyDescent="0.25">
      <c r="C620" s="63"/>
      <c r="D620" s="63"/>
      <c r="E620" s="63"/>
      <c r="F620" s="63"/>
      <c r="G620" s="63"/>
      <c r="H620" s="61"/>
      <c r="J620" s="63"/>
      <c r="K620" s="63"/>
      <c r="L620" s="63"/>
      <c r="M620" s="63"/>
      <c r="N620" s="63"/>
      <c r="O620" s="63"/>
      <c r="P620" s="63"/>
      <c r="Q620" s="63"/>
    </row>
    <row r="621" spans="3:17" x14ac:dyDescent="0.25">
      <c r="C621" s="63"/>
      <c r="D621" s="63"/>
      <c r="E621" s="63"/>
      <c r="F621" s="63"/>
      <c r="G621" s="63"/>
      <c r="H621" s="61"/>
      <c r="J621" s="63"/>
      <c r="K621" s="63"/>
      <c r="L621" s="63"/>
      <c r="M621" s="63"/>
      <c r="N621" s="63"/>
      <c r="O621" s="63"/>
      <c r="P621" s="63"/>
      <c r="Q621" s="63"/>
    </row>
    <row r="622" spans="3:17" x14ac:dyDescent="0.25">
      <c r="C622" s="63"/>
      <c r="D622" s="63"/>
      <c r="E622" s="63"/>
      <c r="F622" s="63"/>
      <c r="G622" s="63"/>
      <c r="H622" s="61"/>
      <c r="J622" s="63"/>
      <c r="K622" s="63"/>
      <c r="L622" s="63"/>
      <c r="M622" s="63"/>
      <c r="N622" s="63"/>
      <c r="O622" s="63"/>
      <c r="P622" s="63"/>
      <c r="Q622" s="63"/>
    </row>
    <row r="623" spans="3:17" x14ac:dyDescent="0.25">
      <c r="C623" s="63"/>
      <c r="D623" s="63"/>
      <c r="E623" s="63"/>
      <c r="F623" s="63"/>
      <c r="G623" s="63"/>
      <c r="H623" s="61"/>
      <c r="J623" s="63"/>
      <c r="K623" s="63"/>
      <c r="L623" s="63"/>
      <c r="M623" s="63"/>
      <c r="N623" s="63"/>
      <c r="O623" s="63"/>
      <c r="P623" s="63"/>
      <c r="Q623" s="63"/>
    </row>
    <row r="624" spans="3:17" x14ac:dyDescent="0.25">
      <c r="C624" s="63"/>
      <c r="D624" s="63"/>
      <c r="E624" s="63"/>
      <c r="F624" s="63"/>
      <c r="G624" s="63"/>
      <c r="H624" s="61"/>
      <c r="J624" s="63"/>
      <c r="K624" s="63"/>
      <c r="L624" s="63"/>
      <c r="M624" s="63"/>
      <c r="N624" s="63"/>
      <c r="O624" s="63"/>
      <c r="P624" s="63"/>
      <c r="Q624" s="63"/>
    </row>
    <row r="625" spans="3:17" x14ac:dyDescent="0.25">
      <c r="C625" s="63"/>
      <c r="D625" s="63"/>
      <c r="E625" s="63"/>
      <c r="F625" s="63"/>
      <c r="G625" s="63"/>
      <c r="H625" s="61"/>
      <c r="J625" s="63"/>
      <c r="K625" s="63"/>
      <c r="L625" s="63"/>
      <c r="M625" s="63"/>
      <c r="N625" s="63"/>
      <c r="O625" s="63"/>
      <c r="P625" s="63"/>
      <c r="Q625" s="63"/>
    </row>
    <row r="626" spans="3:17" x14ac:dyDescent="0.25">
      <c r="C626" s="63"/>
      <c r="D626" s="63"/>
      <c r="E626" s="63"/>
      <c r="F626" s="63"/>
      <c r="G626" s="63"/>
      <c r="H626" s="61"/>
      <c r="J626" s="63"/>
      <c r="K626" s="63"/>
      <c r="L626" s="63"/>
      <c r="M626" s="63"/>
      <c r="N626" s="63"/>
      <c r="O626" s="63"/>
      <c r="P626" s="63"/>
      <c r="Q626" s="63"/>
    </row>
    <row r="627" spans="3:17" x14ac:dyDescent="0.25">
      <c r="C627" s="63"/>
      <c r="D627" s="63"/>
      <c r="E627" s="63"/>
      <c r="F627" s="63"/>
      <c r="G627" s="63"/>
      <c r="H627" s="61"/>
      <c r="J627" s="63"/>
      <c r="K627" s="63"/>
      <c r="L627" s="63"/>
      <c r="M627" s="63"/>
      <c r="N627" s="63"/>
      <c r="O627" s="63"/>
      <c r="P627" s="63"/>
      <c r="Q627" s="63"/>
    </row>
    <row r="628" spans="3:17" x14ac:dyDescent="0.25">
      <c r="C628" s="63"/>
      <c r="D628" s="63"/>
      <c r="E628" s="63"/>
      <c r="F628" s="63"/>
      <c r="G628" s="63"/>
      <c r="H628" s="61"/>
      <c r="J628" s="63"/>
      <c r="K628" s="63"/>
      <c r="L628" s="63"/>
      <c r="M628" s="63"/>
      <c r="N628" s="63"/>
      <c r="O628" s="63"/>
      <c r="P628" s="63"/>
      <c r="Q628" s="63"/>
    </row>
    <row r="629" spans="3:17" x14ac:dyDescent="0.25">
      <c r="C629" s="63"/>
      <c r="D629" s="63"/>
      <c r="E629" s="63"/>
      <c r="F629" s="63"/>
      <c r="G629" s="63"/>
      <c r="H629" s="61"/>
      <c r="J629" s="63"/>
      <c r="K629" s="63"/>
      <c r="L629" s="63"/>
      <c r="M629" s="63"/>
      <c r="N629" s="63"/>
      <c r="O629" s="63"/>
      <c r="P629" s="63"/>
      <c r="Q629" s="63"/>
    </row>
    <row r="630" spans="3:17" x14ac:dyDescent="0.25">
      <c r="C630" s="63"/>
      <c r="D630" s="63"/>
      <c r="E630" s="63"/>
      <c r="F630" s="63"/>
      <c r="G630" s="63"/>
      <c r="H630" s="61"/>
      <c r="J630" s="63"/>
      <c r="K630" s="63"/>
      <c r="L630" s="63"/>
      <c r="M630" s="63"/>
      <c r="N630" s="63"/>
      <c r="O630" s="63"/>
      <c r="P630" s="63"/>
      <c r="Q630" s="63"/>
    </row>
    <row r="631" spans="3:17" x14ac:dyDescent="0.25">
      <c r="C631" s="63"/>
      <c r="D631" s="63"/>
      <c r="E631" s="63"/>
      <c r="F631" s="63"/>
      <c r="G631" s="63"/>
      <c r="H631" s="61"/>
      <c r="J631" s="63"/>
      <c r="K631" s="63"/>
      <c r="L631" s="63"/>
      <c r="M631" s="63"/>
      <c r="N631" s="63"/>
      <c r="O631" s="63"/>
      <c r="P631" s="63"/>
      <c r="Q631" s="63"/>
    </row>
    <row r="632" spans="3:17" x14ac:dyDescent="0.25">
      <c r="C632" s="63"/>
      <c r="D632" s="63"/>
      <c r="E632" s="63"/>
      <c r="F632" s="63"/>
      <c r="G632" s="63"/>
      <c r="H632" s="61"/>
      <c r="J632" s="63"/>
      <c r="K632" s="63"/>
      <c r="L632" s="63"/>
      <c r="M632" s="63"/>
      <c r="N632" s="63"/>
      <c r="O632" s="63"/>
      <c r="P632" s="63"/>
      <c r="Q632" s="63"/>
    </row>
    <row r="633" spans="3:17" x14ac:dyDescent="0.25">
      <c r="C633" s="63"/>
      <c r="D633" s="63"/>
      <c r="E633" s="63"/>
      <c r="F633" s="63"/>
      <c r="G633" s="63"/>
      <c r="H633" s="61"/>
      <c r="J633" s="63"/>
      <c r="K633" s="63"/>
      <c r="L633" s="63"/>
      <c r="M633" s="63"/>
      <c r="N633" s="63"/>
      <c r="O633" s="63"/>
      <c r="P633" s="63"/>
      <c r="Q633" s="63"/>
    </row>
    <row r="634" spans="3:17" x14ac:dyDescent="0.25">
      <c r="C634" s="63"/>
      <c r="D634" s="63"/>
      <c r="E634" s="63"/>
      <c r="F634" s="63"/>
      <c r="G634" s="63"/>
      <c r="H634" s="61"/>
      <c r="J634" s="63"/>
      <c r="K634" s="63"/>
      <c r="L634" s="63"/>
      <c r="M634" s="63"/>
      <c r="N634" s="63"/>
      <c r="O634" s="63"/>
      <c r="P634" s="63"/>
      <c r="Q634" s="63"/>
    </row>
    <row r="635" spans="3:17" x14ac:dyDescent="0.25">
      <c r="C635" s="63"/>
      <c r="D635" s="63"/>
      <c r="E635" s="63"/>
      <c r="F635" s="63"/>
      <c r="G635" s="63"/>
      <c r="H635" s="61"/>
      <c r="J635" s="63"/>
      <c r="K635" s="63"/>
      <c r="L635" s="63"/>
      <c r="M635" s="63"/>
      <c r="N635" s="63"/>
      <c r="O635" s="63"/>
      <c r="P635" s="63"/>
      <c r="Q635" s="63"/>
    </row>
    <row r="636" spans="3:17" x14ac:dyDescent="0.25">
      <c r="C636" s="63"/>
      <c r="D636" s="63"/>
      <c r="E636" s="63"/>
      <c r="F636" s="63"/>
      <c r="G636" s="63"/>
      <c r="H636" s="61"/>
      <c r="J636" s="63"/>
      <c r="K636" s="63"/>
      <c r="L636" s="63"/>
      <c r="M636" s="63"/>
      <c r="N636" s="63"/>
      <c r="O636" s="63"/>
      <c r="P636" s="63"/>
      <c r="Q636" s="63"/>
    </row>
    <row r="637" spans="3:17" x14ac:dyDescent="0.25">
      <c r="C637" s="63"/>
      <c r="D637" s="63"/>
      <c r="E637" s="63"/>
      <c r="F637" s="63"/>
      <c r="G637" s="63"/>
      <c r="H637" s="61"/>
      <c r="J637" s="63"/>
      <c r="K637" s="63"/>
      <c r="L637" s="63"/>
      <c r="M637" s="63"/>
      <c r="N637" s="63"/>
      <c r="O637" s="63"/>
      <c r="P637" s="63"/>
      <c r="Q637" s="63"/>
    </row>
    <row r="638" spans="3:17" x14ac:dyDescent="0.25">
      <c r="C638" s="63"/>
      <c r="D638" s="63"/>
      <c r="E638" s="63"/>
      <c r="F638" s="63"/>
      <c r="G638" s="63"/>
      <c r="H638" s="61"/>
      <c r="J638" s="63"/>
      <c r="K638" s="63"/>
      <c r="L638" s="63"/>
      <c r="M638" s="63"/>
      <c r="N638" s="63"/>
      <c r="O638" s="63"/>
      <c r="P638" s="63"/>
      <c r="Q638" s="63"/>
    </row>
    <row r="639" spans="3:17" x14ac:dyDescent="0.25">
      <c r="C639" s="63"/>
      <c r="D639" s="63"/>
      <c r="E639" s="63"/>
      <c r="F639" s="63"/>
      <c r="G639" s="63"/>
      <c r="H639" s="61"/>
      <c r="J639" s="63"/>
      <c r="K639" s="63"/>
      <c r="L639" s="63"/>
      <c r="M639" s="63"/>
      <c r="N639" s="63"/>
      <c r="O639" s="63"/>
      <c r="P639" s="63"/>
      <c r="Q639" s="63"/>
    </row>
    <row r="640" spans="3:17" x14ac:dyDescent="0.25">
      <c r="C640" s="63"/>
      <c r="D640" s="63"/>
      <c r="E640" s="63"/>
      <c r="F640" s="63"/>
      <c r="G640" s="63"/>
      <c r="H640" s="61"/>
      <c r="J640" s="63"/>
      <c r="K640" s="63"/>
      <c r="L640" s="63"/>
      <c r="M640" s="63"/>
      <c r="N640" s="63"/>
      <c r="O640" s="63"/>
      <c r="P640" s="63"/>
      <c r="Q640" s="63"/>
    </row>
    <row r="641" spans="3:17" x14ac:dyDescent="0.25">
      <c r="C641" s="63"/>
      <c r="D641" s="63"/>
      <c r="E641" s="63"/>
      <c r="F641" s="63"/>
      <c r="G641" s="63"/>
      <c r="H641" s="61"/>
      <c r="J641" s="63"/>
      <c r="K641" s="63"/>
      <c r="L641" s="63"/>
      <c r="M641" s="63"/>
      <c r="N641" s="63"/>
      <c r="O641" s="63"/>
      <c r="P641" s="63"/>
      <c r="Q641" s="63"/>
    </row>
    <row r="642" spans="3:17" x14ac:dyDescent="0.25">
      <c r="C642" s="63"/>
      <c r="D642" s="63"/>
      <c r="E642" s="63"/>
      <c r="F642" s="63"/>
      <c r="G642" s="63"/>
      <c r="H642" s="61"/>
      <c r="J642" s="63"/>
      <c r="K642" s="63"/>
      <c r="L642" s="63"/>
      <c r="M642" s="63"/>
      <c r="N642" s="63"/>
      <c r="O642" s="63"/>
      <c r="P642" s="63"/>
      <c r="Q642" s="63"/>
    </row>
    <row r="643" spans="3:17" x14ac:dyDescent="0.25">
      <c r="C643" s="63"/>
      <c r="D643" s="63"/>
      <c r="E643" s="63"/>
      <c r="F643" s="63"/>
      <c r="G643" s="63"/>
      <c r="H643" s="61"/>
      <c r="J643" s="63"/>
      <c r="K643" s="63"/>
      <c r="L643" s="63"/>
      <c r="M643" s="63"/>
      <c r="N643" s="63"/>
      <c r="O643" s="63"/>
      <c r="P643" s="63"/>
      <c r="Q643" s="63"/>
    </row>
    <row r="644" spans="3:17" x14ac:dyDescent="0.25">
      <c r="C644" s="63"/>
      <c r="D644" s="63"/>
      <c r="E644" s="63"/>
      <c r="F644" s="63"/>
      <c r="G644" s="63"/>
      <c r="H644" s="61"/>
      <c r="J644" s="63"/>
      <c r="K644" s="63"/>
      <c r="L644" s="63"/>
      <c r="M644" s="63"/>
      <c r="N644" s="63"/>
      <c r="O644" s="63"/>
      <c r="P644" s="63"/>
      <c r="Q644" s="63"/>
    </row>
    <row r="645" spans="3:17" x14ac:dyDescent="0.25">
      <c r="C645" s="63"/>
      <c r="D645" s="63"/>
      <c r="E645" s="63"/>
      <c r="F645" s="63"/>
      <c r="G645" s="63"/>
      <c r="H645" s="61"/>
      <c r="J645" s="63"/>
      <c r="K645" s="63"/>
      <c r="L645" s="63"/>
      <c r="M645" s="63"/>
      <c r="N645" s="63"/>
      <c r="O645" s="63"/>
      <c r="P645" s="63"/>
      <c r="Q645" s="63"/>
    </row>
    <row r="646" spans="3:17" x14ac:dyDescent="0.25">
      <c r="C646" s="63"/>
      <c r="D646" s="63"/>
      <c r="E646" s="63"/>
      <c r="F646" s="63"/>
      <c r="G646" s="63"/>
      <c r="H646" s="61"/>
      <c r="J646" s="63"/>
      <c r="K646" s="63"/>
      <c r="L646" s="63"/>
      <c r="M646" s="63"/>
      <c r="N646" s="63"/>
      <c r="O646" s="63"/>
      <c r="P646" s="63"/>
      <c r="Q646" s="63"/>
    </row>
    <row r="647" spans="3:17" x14ac:dyDescent="0.25">
      <c r="C647" s="63"/>
      <c r="D647" s="63"/>
      <c r="E647" s="63"/>
      <c r="F647" s="63"/>
      <c r="G647" s="63"/>
      <c r="H647" s="61"/>
      <c r="J647" s="63"/>
      <c r="K647" s="63"/>
      <c r="L647" s="63"/>
      <c r="M647" s="63"/>
      <c r="N647" s="63"/>
      <c r="O647" s="63"/>
      <c r="P647" s="63"/>
      <c r="Q647" s="63"/>
    </row>
    <row r="648" spans="3:17" x14ac:dyDescent="0.25">
      <c r="C648" s="63"/>
      <c r="D648" s="63"/>
      <c r="E648" s="63"/>
      <c r="F648" s="63"/>
      <c r="G648" s="63"/>
      <c r="H648" s="61"/>
      <c r="J648" s="63"/>
      <c r="K648" s="63"/>
      <c r="L648" s="63"/>
      <c r="M648" s="63"/>
      <c r="N648" s="63"/>
      <c r="O648" s="63"/>
      <c r="P648" s="63"/>
      <c r="Q648" s="63"/>
    </row>
    <row r="649" spans="3:17" x14ac:dyDescent="0.25">
      <c r="C649" s="63"/>
      <c r="D649" s="63"/>
      <c r="E649" s="63"/>
      <c r="F649" s="63"/>
      <c r="G649" s="63"/>
      <c r="H649" s="61"/>
      <c r="J649" s="63"/>
      <c r="K649" s="63"/>
      <c r="L649" s="63"/>
      <c r="M649" s="63"/>
      <c r="N649" s="63"/>
      <c r="O649" s="63"/>
      <c r="P649" s="63"/>
      <c r="Q649" s="63"/>
    </row>
    <row r="650" spans="3:17" x14ac:dyDescent="0.25">
      <c r="C650" s="63"/>
      <c r="D650" s="63"/>
      <c r="E650" s="63"/>
      <c r="F650" s="63"/>
      <c r="G650" s="63"/>
      <c r="H650" s="61"/>
      <c r="J650" s="63"/>
      <c r="K650" s="63"/>
      <c r="L650" s="63"/>
      <c r="M650" s="63"/>
      <c r="N650" s="63"/>
      <c r="O650" s="63"/>
      <c r="P650" s="63"/>
      <c r="Q650" s="63"/>
    </row>
    <row r="651" spans="3:17" x14ac:dyDescent="0.25">
      <c r="C651" s="63"/>
      <c r="D651" s="63"/>
      <c r="E651" s="63"/>
      <c r="F651" s="63"/>
      <c r="G651" s="63"/>
      <c r="H651" s="61"/>
      <c r="J651" s="63"/>
      <c r="K651" s="63"/>
      <c r="L651" s="63"/>
      <c r="M651" s="63"/>
      <c r="N651" s="63"/>
      <c r="O651" s="63"/>
      <c r="P651" s="63"/>
      <c r="Q651" s="63"/>
    </row>
    <row r="652" spans="3:17" x14ac:dyDescent="0.25">
      <c r="C652" s="63"/>
      <c r="D652" s="63"/>
      <c r="E652" s="63"/>
      <c r="F652" s="63"/>
      <c r="G652" s="63"/>
      <c r="H652" s="61"/>
      <c r="J652" s="63"/>
      <c r="K652" s="63"/>
      <c r="L652" s="63"/>
      <c r="M652" s="63"/>
      <c r="N652" s="63"/>
      <c r="O652" s="63"/>
      <c r="P652" s="63"/>
      <c r="Q652" s="63"/>
    </row>
    <row r="653" spans="3:17" x14ac:dyDescent="0.25">
      <c r="C653" s="63"/>
      <c r="D653" s="63"/>
      <c r="E653" s="63"/>
      <c r="F653" s="63"/>
      <c r="G653" s="63"/>
      <c r="H653" s="61"/>
      <c r="J653" s="63"/>
      <c r="K653" s="63"/>
      <c r="L653" s="63"/>
      <c r="M653" s="63"/>
      <c r="N653" s="63"/>
      <c r="O653" s="63"/>
      <c r="P653" s="63"/>
      <c r="Q653" s="63"/>
    </row>
    <row r="654" spans="3:17" x14ac:dyDescent="0.25">
      <c r="C654" s="63"/>
      <c r="D654" s="63"/>
      <c r="E654" s="63"/>
      <c r="F654" s="63"/>
      <c r="G654" s="63"/>
      <c r="H654" s="61"/>
      <c r="J654" s="63"/>
      <c r="K654" s="63"/>
      <c r="L654" s="63"/>
      <c r="M654" s="63"/>
      <c r="N654" s="63"/>
      <c r="O654" s="63"/>
      <c r="P654" s="63"/>
      <c r="Q654" s="63"/>
    </row>
    <row r="655" spans="3:17" x14ac:dyDescent="0.25">
      <c r="C655" s="63"/>
      <c r="D655" s="63"/>
      <c r="E655" s="63"/>
      <c r="F655" s="63"/>
      <c r="G655" s="63"/>
      <c r="H655" s="61"/>
      <c r="J655" s="63"/>
      <c r="K655" s="63"/>
      <c r="L655" s="63"/>
      <c r="M655" s="63"/>
      <c r="N655" s="63"/>
      <c r="O655" s="63"/>
      <c r="P655" s="63"/>
      <c r="Q655" s="63"/>
    </row>
    <row r="656" spans="3:17" x14ac:dyDescent="0.25">
      <c r="C656" s="63"/>
      <c r="D656" s="63"/>
      <c r="E656" s="63"/>
      <c r="F656" s="63"/>
      <c r="G656" s="63"/>
      <c r="H656" s="61"/>
      <c r="J656" s="63"/>
      <c r="K656" s="63"/>
      <c r="L656" s="63"/>
      <c r="M656" s="63"/>
      <c r="N656" s="63"/>
      <c r="O656" s="63"/>
      <c r="P656" s="63"/>
      <c r="Q656" s="63"/>
    </row>
    <row r="657" spans="3:17" x14ac:dyDescent="0.25">
      <c r="C657" s="63"/>
      <c r="D657" s="63"/>
      <c r="E657" s="63"/>
      <c r="F657" s="63"/>
      <c r="G657" s="63"/>
      <c r="H657" s="61"/>
      <c r="J657" s="63"/>
      <c r="K657" s="63"/>
      <c r="L657" s="63"/>
      <c r="M657" s="63"/>
      <c r="N657" s="63"/>
      <c r="O657" s="63"/>
      <c r="P657" s="63"/>
      <c r="Q657" s="63"/>
    </row>
    <row r="658" spans="3:17" x14ac:dyDescent="0.25">
      <c r="C658" s="63"/>
      <c r="D658" s="63"/>
      <c r="E658" s="63"/>
      <c r="F658" s="63"/>
      <c r="G658" s="63"/>
      <c r="H658" s="61"/>
      <c r="J658" s="63"/>
      <c r="K658" s="63"/>
      <c r="L658" s="63"/>
      <c r="M658" s="63"/>
      <c r="N658" s="63"/>
      <c r="O658" s="63"/>
      <c r="P658" s="63"/>
      <c r="Q658" s="63"/>
    </row>
    <row r="659" spans="3:17" x14ac:dyDescent="0.25">
      <c r="C659" s="63"/>
      <c r="D659" s="63"/>
      <c r="E659" s="63"/>
      <c r="F659" s="63"/>
      <c r="G659" s="63"/>
      <c r="H659" s="61"/>
      <c r="J659" s="63"/>
      <c r="K659" s="63"/>
      <c r="L659" s="63"/>
      <c r="M659" s="63"/>
      <c r="N659" s="63"/>
      <c r="O659" s="63"/>
      <c r="P659" s="63"/>
      <c r="Q659" s="63"/>
    </row>
    <row r="660" spans="3:17" x14ac:dyDescent="0.25">
      <c r="C660" s="63"/>
      <c r="D660" s="63"/>
      <c r="E660" s="63"/>
      <c r="F660" s="63"/>
      <c r="G660" s="63"/>
      <c r="H660" s="61"/>
      <c r="J660" s="63"/>
      <c r="K660" s="63"/>
      <c r="L660" s="63"/>
      <c r="M660" s="63"/>
      <c r="N660" s="63"/>
      <c r="O660" s="63"/>
      <c r="P660" s="63"/>
      <c r="Q660" s="63"/>
    </row>
    <row r="661" spans="3:17" x14ac:dyDescent="0.25">
      <c r="C661" s="63"/>
      <c r="D661" s="63"/>
      <c r="E661" s="63"/>
      <c r="F661" s="63"/>
      <c r="G661" s="63"/>
      <c r="H661" s="61"/>
      <c r="J661" s="63"/>
      <c r="K661" s="63"/>
      <c r="L661" s="63"/>
      <c r="M661" s="63"/>
      <c r="N661" s="63"/>
      <c r="O661" s="63"/>
      <c r="P661" s="63"/>
      <c r="Q661" s="63"/>
    </row>
    <row r="662" spans="3:17" x14ac:dyDescent="0.25">
      <c r="C662" s="63"/>
      <c r="D662" s="63"/>
      <c r="E662" s="63"/>
      <c r="F662" s="63"/>
      <c r="G662" s="63"/>
      <c r="H662" s="61"/>
      <c r="J662" s="63"/>
      <c r="K662" s="63"/>
      <c r="L662" s="63"/>
      <c r="M662" s="63"/>
      <c r="N662" s="63"/>
      <c r="O662" s="63"/>
      <c r="P662" s="63"/>
      <c r="Q662" s="63"/>
    </row>
    <row r="663" spans="3:17" x14ac:dyDescent="0.25">
      <c r="C663" s="63"/>
      <c r="D663" s="63"/>
      <c r="E663" s="63"/>
      <c r="F663" s="63"/>
      <c r="G663" s="63"/>
      <c r="H663" s="61"/>
      <c r="J663" s="63"/>
      <c r="K663" s="63"/>
      <c r="L663" s="63"/>
      <c r="M663" s="63"/>
      <c r="N663" s="63"/>
      <c r="O663" s="63"/>
      <c r="P663" s="63"/>
      <c r="Q663" s="63"/>
    </row>
    <row r="664" spans="3:17" x14ac:dyDescent="0.25">
      <c r="C664" s="63"/>
      <c r="D664" s="63"/>
      <c r="E664" s="63"/>
      <c r="F664" s="63"/>
      <c r="G664" s="63"/>
      <c r="H664" s="61"/>
      <c r="J664" s="63"/>
      <c r="K664" s="63"/>
      <c r="L664" s="63"/>
      <c r="M664" s="63"/>
      <c r="N664" s="63"/>
      <c r="O664" s="63"/>
      <c r="P664" s="63"/>
      <c r="Q664" s="63"/>
    </row>
    <row r="665" spans="3:17" x14ac:dyDescent="0.25">
      <c r="C665" s="63"/>
      <c r="D665" s="63"/>
      <c r="E665" s="63"/>
      <c r="F665" s="63"/>
      <c r="G665" s="63"/>
      <c r="H665" s="61"/>
      <c r="J665" s="63"/>
      <c r="K665" s="63"/>
      <c r="L665" s="63"/>
      <c r="M665" s="63"/>
      <c r="N665" s="63"/>
      <c r="O665" s="63"/>
      <c r="P665" s="63"/>
      <c r="Q665" s="63"/>
    </row>
    <row r="666" spans="3:17" x14ac:dyDescent="0.25">
      <c r="C666" s="63"/>
      <c r="D666" s="63"/>
      <c r="E666" s="63"/>
      <c r="F666" s="63"/>
      <c r="G666" s="63"/>
      <c r="H666" s="61"/>
      <c r="J666" s="63"/>
      <c r="K666" s="63"/>
      <c r="L666" s="63"/>
      <c r="M666" s="63"/>
      <c r="N666" s="63"/>
      <c r="O666" s="63"/>
      <c r="P666" s="63"/>
      <c r="Q666" s="63"/>
    </row>
    <row r="667" spans="3:17" x14ac:dyDescent="0.25">
      <c r="C667" s="63"/>
      <c r="D667" s="63"/>
      <c r="E667" s="63"/>
      <c r="F667" s="63"/>
      <c r="G667" s="63"/>
      <c r="H667" s="61"/>
      <c r="J667" s="63"/>
      <c r="K667" s="63"/>
      <c r="L667" s="63"/>
      <c r="M667" s="63"/>
      <c r="N667" s="63"/>
      <c r="O667" s="63"/>
      <c r="P667" s="63"/>
      <c r="Q667" s="63"/>
    </row>
    <row r="668" spans="3:17" x14ac:dyDescent="0.25">
      <c r="C668" s="63"/>
      <c r="D668" s="63"/>
      <c r="E668" s="63"/>
      <c r="F668" s="63"/>
      <c r="G668" s="63"/>
      <c r="H668" s="61"/>
      <c r="J668" s="63"/>
      <c r="K668" s="63"/>
      <c r="L668" s="63"/>
      <c r="M668" s="63"/>
      <c r="N668" s="63"/>
      <c r="O668" s="63"/>
      <c r="P668" s="63"/>
      <c r="Q668" s="63"/>
    </row>
    <row r="669" spans="3:17" x14ac:dyDescent="0.25">
      <c r="C669" s="63"/>
      <c r="D669" s="63"/>
      <c r="E669" s="63"/>
      <c r="F669" s="63"/>
      <c r="G669" s="63"/>
      <c r="H669" s="61"/>
      <c r="J669" s="63"/>
      <c r="K669" s="63"/>
      <c r="L669" s="63"/>
      <c r="M669" s="63"/>
      <c r="N669" s="63"/>
      <c r="O669" s="63"/>
      <c r="P669" s="63"/>
      <c r="Q669" s="63"/>
    </row>
    <row r="670" spans="3:17" x14ac:dyDescent="0.25">
      <c r="C670" s="63"/>
      <c r="D670" s="63"/>
      <c r="E670" s="63"/>
      <c r="F670" s="63"/>
      <c r="G670" s="63"/>
      <c r="H670" s="61"/>
      <c r="J670" s="63"/>
      <c r="K670" s="63"/>
      <c r="L670" s="63"/>
      <c r="M670" s="63"/>
      <c r="N670" s="63"/>
      <c r="O670" s="63"/>
      <c r="P670" s="63"/>
      <c r="Q670" s="63"/>
    </row>
    <row r="671" spans="3:17" x14ac:dyDescent="0.25">
      <c r="C671" s="63"/>
      <c r="D671" s="63"/>
      <c r="E671" s="63"/>
      <c r="F671" s="63"/>
      <c r="G671" s="63"/>
      <c r="H671" s="61"/>
      <c r="J671" s="63"/>
      <c r="K671" s="63"/>
      <c r="L671" s="63"/>
      <c r="M671" s="63"/>
      <c r="N671" s="63"/>
      <c r="O671" s="63"/>
      <c r="P671" s="63"/>
      <c r="Q671" s="63"/>
    </row>
    <row r="672" spans="3:17" x14ac:dyDescent="0.25">
      <c r="C672" s="63"/>
      <c r="D672" s="63"/>
      <c r="E672" s="63"/>
      <c r="F672" s="63"/>
      <c r="G672" s="63"/>
      <c r="H672" s="61"/>
      <c r="J672" s="63"/>
      <c r="K672" s="63"/>
      <c r="L672" s="63"/>
      <c r="M672" s="63"/>
      <c r="N672" s="63"/>
      <c r="O672" s="63"/>
      <c r="P672" s="63"/>
      <c r="Q672" s="63"/>
    </row>
    <row r="673" spans="3:17" x14ac:dyDescent="0.25">
      <c r="C673" s="63"/>
      <c r="D673" s="63"/>
      <c r="E673" s="63"/>
      <c r="F673" s="63"/>
      <c r="G673" s="63"/>
      <c r="H673" s="61"/>
      <c r="J673" s="63"/>
      <c r="K673" s="63"/>
      <c r="L673" s="63"/>
      <c r="M673" s="63"/>
      <c r="N673" s="63"/>
      <c r="O673" s="63"/>
      <c r="P673" s="63"/>
      <c r="Q673" s="63"/>
    </row>
    <row r="674" spans="3:17" x14ac:dyDescent="0.25">
      <c r="C674" s="63"/>
      <c r="D674" s="63"/>
      <c r="E674" s="63"/>
      <c r="F674" s="63"/>
      <c r="G674" s="63"/>
      <c r="H674" s="61"/>
      <c r="J674" s="63"/>
      <c r="K674" s="63"/>
      <c r="L674" s="63"/>
      <c r="M674" s="63"/>
      <c r="N674" s="63"/>
      <c r="O674" s="63"/>
      <c r="P674" s="63"/>
      <c r="Q674" s="63"/>
    </row>
    <row r="675" spans="3:17" x14ac:dyDescent="0.25">
      <c r="C675" s="63"/>
      <c r="D675" s="63"/>
      <c r="E675" s="63"/>
      <c r="F675" s="63"/>
      <c r="G675" s="63"/>
      <c r="H675" s="61"/>
      <c r="J675" s="63"/>
      <c r="K675" s="63"/>
      <c r="L675" s="63"/>
      <c r="M675" s="63"/>
      <c r="N675" s="63"/>
      <c r="O675" s="63"/>
      <c r="P675" s="63"/>
      <c r="Q675" s="63"/>
    </row>
    <row r="676" spans="3:17" x14ac:dyDescent="0.25">
      <c r="C676" s="63"/>
      <c r="D676" s="63"/>
      <c r="E676" s="63"/>
      <c r="F676" s="63"/>
      <c r="G676" s="63"/>
      <c r="H676" s="61"/>
      <c r="J676" s="63"/>
      <c r="K676" s="63"/>
      <c r="L676" s="63"/>
      <c r="M676" s="63"/>
      <c r="N676" s="63"/>
      <c r="O676" s="63"/>
      <c r="P676" s="63"/>
      <c r="Q676" s="63"/>
    </row>
    <row r="677" spans="3:17" x14ac:dyDescent="0.25">
      <c r="C677" s="63"/>
      <c r="D677" s="63"/>
      <c r="E677" s="63"/>
      <c r="F677" s="63"/>
      <c r="G677" s="63"/>
      <c r="H677" s="61"/>
      <c r="J677" s="63"/>
      <c r="K677" s="63"/>
      <c r="L677" s="63"/>
      <c r="M677" s="63"/>
      <c r="N677" s="63"/>
      <c r="O677" s="63"/>
      <c r="P677" s="63"/>
      <c r="Q677" s="63"/>
    </row>
    <row r="678" spans="3:17" x14ac:dyDescent="0.25">
      <c r="C678" s="63"/>
      <c r="D678" s="63"/>
      <c r="E678" s="63"/>
      <c r="F678" s="63"/>
      <c r="G678" s="63"/>
      <c r="H678" s="61"/>
      <c r="J678" s="63"/>
      <c r="K678" s="63"/>
      <c r="L678" s="63"/>
      <c r="M678" s="63"/>
      <c r="N678" s="63"/>
      <c r="O678" s="63"/>
      <c r="P678" s="63"/>
      <c r="Q678" s="63"/>
    </row>
    <row r="679" spans="3:17" x14ac:dyDescent="0.25">
      <c r="C679" s="63"/>
      <c r="D679" s="63"/>
      <c r="E679" s="63"/>
      <c r="F679" s="63"/>
      <c r="G679" s="63"/>
      <c r="H679" s="61"/>
      <c r="J679" s="63"/>
      <c r="K679" s="63"/>
      <c r="L679" s="63"/>
      <c r="M679" s="63"/>
      <c r="N679" s="63"/>
      <c r="O679" s="63"/>
      <c r="P679" s="63"/>
      <c r="Q679" s="63"/>
    </row>
    <row r="680" spans="3:17" x14ac:dyDescent="0.25">
      <c r="C680" s="63"/>
      <c r="D680" s="63"/>
      <c r="E680" s="63"/>
      <c r="F680" s="63"/>
      <c r="G680" s="63"/>
      <c r="H680" s="61"/>
      <c r="J680" s="63"/>
      <c r="K680" s="63"/>
      <c r="L680" s="63"/>
      <c r="M680" s="63"/>
      <c r="N680" s="63"/>
      <c r="O680" s="63"/>
      <c r="P680" s="63"/>
      <c r="Q680" s="63"/>
    </row>
    <row r="681" spans="3:17" x14ac:dyDescent="0.25">
      <c r="C681" s="63"/>
      <c r="D681" s="63"/>
      <c r="E681" s="63"/>
      <c r="F681" s="63"/>
      <c r="G681" s="63"/>
      <c r="H681" s="61"/>
      <c r="J681" s="63"/>
      <c r="K681" s="63"/>
      <c r="L681" s="63"/>
      <c r="M681" s="63"/>
      <c r="N681" s="63"/>
      <c r="O681" s="63"/>
      <c r="P681" s="63"/>
      <c r="Q681" s="63"/>
    </row>
    <row r="682" spans="3:17" x14ac:dyDescent="0.25">
      <c r="C682" s="63"/>
      <c r="D682" s="63"/>
      <c r="E682" s="63"/>
      <c r="F682" s="63"/>
      <c r="G682" s="63"/>
      <c r="H682" s="61"/>
      <c r="J682" s="63"/>
      <c r="K682" s="63"/>
      <c r="L682" s="63"/>
      <c r="M682" s="63"/>
      <c r="N682" s="63"/>
      <c r="O682" s="63"/>
      <c r="P682" s="63"/>
      <c r="Q682" s="63"/>
    </row>
    <row r="683" spans="3:17" x14ac:dyDescent="0.25">
      <c r="C683" s="63"/>
      <c r="D683" s="63"/>
      <c r="E683" s="63"/>
      <c r="F683" s="63"/>
      <c r="G683" s="63"/>
      <c r="H683" s="61"/>
      <c r="J683" s="63"/>
      <c r="K683" s="63"/>
      <c r="L683" s="63"/>
      <c r="M683" s="63"/>
      <c r="N683" s="63"/>
      <c r="O683" s="63"/>
      <c r="P683" s="63"/>
      <c r="Q683" s="63"/>
    </row>
    <row r="684" spans="3:17" x14ac:dyDescent="0.25">
      <c r="C684" s="63"/>
      <c r="D684" s="63"/>
      <c r="E684" s="63"/>
      <c r="F684" s="63"/>
      <c r="G684" s="63"/>
      <c r="H684" s="61"/>
      <c r="J684" s="63"/>
      <c r="K684" s="63"/>
      <c r="L684" s="63"/>
      <c r="M684" s="63"/>
      <c r="N684" s="63"/>
      <c r="O684" s="63"/>
      <c r="P684" s="63"/>
      <c r="Q684" s="63"/>
    </row>
    <row r="685" spans="3:17" x14ac:dyDescent="0.25">
      <c r="C685" s="63"/>
      <c r="D685" s="63"/>
      <c r="E685" s="63"/>
      <c r="F685" s="63"/>
      <c r="G685" s="63"/>
      <c r="H685" s="61"/>
      <c r="J685" s="63"/>
      <c r="K685" s="63"/>
      <c r="L685" s="63"/>
      <c r="M685" s="63"/>
      <c r="N685" s="63"/>
      <c r="O685" s="63"/>
      <c r="P685" s="63"/>
      <c r="Q685" s="63"/>
    </row>
    <row r="686" spans="3:17" x14ac:dyDescent="0.25">
      <c r="C686" s="63"/>
      <c r="D686" s="63"/>
      <c r="E686" s="63"/>
      <c r="F686" s="63"/>
      <c r="G686" s="63"/>
      <c r="H686" s="61"/>
      <c r="J686" s="63"/>
      <c r="K686" s="63"/>
      <c r="L686" s="63"/>
      <c r="M686" s="63"/>
      <c r="N686" s="63"/>
      <c r="O686" s="63"/>
      <c r="P686" s="63"/>
      <c r="Q686" s="63"/>
    </row>
    <row r="687" spans="3:17" x14ac:dyDescent="0.25">
      <c r="C687" s="63"/>
      <c r="D687" s="63"/>
      <c r="E687" s="63"/>
      <c r="F687" s="63"/>
      <c r="G687" s="63"/>
      <c r="H687" s="61"/>
      <c r="J687" s="63"/>
      <c r="K687" s="63"/>
      <c r="L687" s="63"/>
      <c r="M687" s="63"/>
      <c r="N687" s="63"/>
      <c r="O687" s="63"/>
      <c r="P687" s="63"/>
      <c r="Q687" s="63"/>
    </row>
    <row r="688" spans="3:17" x14ac:dyDescent="0.25">
      <c r="C688" s="63"/>
      <c r="D688" s="63"/>
      <c r="E688" s="63"/>
      <c r="F688" s="63"/>
      <c r="G688" s="63"/>
      <c r="H688" s="61"/>
      <c r="J688" s="63"/>
      <c r="K688" s="63"/>
      <c r="L688" s="63"/>
      <c r="M688" s="63"/>
      <c r="N688" s="63"/>
      <c r="O688" s="63"/>
      <c r="P688" s="63"/>
      <c r="Q688" s="63"/>
    </row>
    <row r="689" spans="3:17" x14ac:dyDescent="0.25">
      <c r="C689" s="63"/>
      <c r="D689" s="63"/>
      <c r="E689" s="63"/>
      <c r="F689" s="63"/>
      <c r="G689" s="63"/>
      <c r="H689" s="61"/>
      <c r="J689" s="63"/>
      <c r="K689" s="63"/>
      <c r="L689" s="63"/>
      <c r="M689" s="63"/>
      <c r="N689" s="63"/>
      <c r="O689" s="63"/>
      <c r="P689" s="63"/>
      <c r="Q689" s="63"/>
    </row>
    <row r="690" spans="3:17" x14ac:dyDescent="0.25">
      <c r="C690" s="63"/>
      <c r="D690" s="63"/>
      <c r="E690" s="63"/>
      <c r="F690" s="63"/>
      <c r="G690" s="63"/>
      <c r="H690" s="61"/>
      <c r="J690" s="63"/>
      <c r="K690" s="63"/>
      <c r="L690" s="63"/>
      <c r="M690" s="63"/>
      <c r="N690" s="63"/>
      <c r="O690" s="63"/>
      <c r="P690" s="63"/>
      <c r="Q690" s="63"/>
    </row>
    <row r="691" spans="3:17" x14ac:dyDescent="0.25">
      <c r="C691" s="63"/>
      <c r="D691" s="63"/>
      <c r="E691" s="63"/>
      <c r="F691" s="63"/>
      <c r="G691" s="63"/>
      <c r="H691" s="61"/>
      <c r="J691" s="63"/>
      <c r="K691" s="63"/>
      <c r="L691" s="63"/>
      <c r="M691" s="63"/>
      <c r="N691" s="63"/>
      <c r="O691" s="63"/>
      <c r="P691" s="63"/>
      <c r="Q691" s="63"/>
    </row>
    <row r="692" spans="3:17" x14ac:dyDescent="0.25">
      <c r="C692" s="63"/>
      <c r="D692" s="63"/>
      <c r="E692" s="63"/>
      <c r="F692" s="63"/>
      <c r="G692" s="63"/>
      <c r="H692" s="61"/>
      <c r="J692" s="63"/>
      <c r="K692" s="63"/>
      <c r="L692" s="63"/>
      <c r="M692" s="63"/>
      <c r="N692" s="63"/>
      <c r="O692" s="63"/>
      <c r="P692" s="63"/>
      <c r="Q692" s="63"/>
    </row>
    <row r="693" spans="3:17" x14ac:dyDescent="0.25">
      <c r="C693" s="63"/>
      <c r="D693" s="63"/>
      <c r="E693" s="63"/>
      <c r="F693" s="63"/>
      <c r="G693" s="63"/>
      <c r="H693" s="61"/>
      <c r="J693" s="63"/>
      <c r="K693" s="63"/>
      <c r="L693" s="63"/>
      <c r="M693" s="63"/>
      <c r="N693" s="63"/>
      <c r="O693" s="63"/>
      <c r="P693" s="63"/>
      <c r="Q693" s="63"/>
    </row>
    <row r="694" spans="3:17" x14ac:dyDescent="0.25">
      <c r="C694" s="63"/>
      <c r="D694" s="63"/>
      <c r="E694" s="63"/>
      <c r="F694" s="63"/>
      <c r="G694" s="63"/>
      <c r="H694" s="61"/>
      <c r="J694" s="63"/>
      <c r="K694" s="63"/>
      <c r="L694" s="63"/>
      <c r="M694" s="63"/>
      <c r="N694" s="63"/>
      <c r="O694" s="63"/>
      <c r="P694" s="63"/>
      <c r="Q694" s="63"/>
    </row>
    <row r="695" spans="3:17" x14ac:dyDescent="0.25">
      <c r="C695" s="63"/>
      <c r="D695" s="63"/>
      <c r="E695" s="63"/>
      <c r="F695" s="63"/>
      <c r="G695" s="63"/>
      <c r="H695" s="61"/>
      <c r="J695" s="63"/>
      <c r="K695" s="63"/>
      <c r="L695" s="63"/>
      <c r="M695" s="63"/>
      <c r="N695" s="63"/>
      <c r="O695" s="63"/>
      <c r="P695" s="63"/>
      <c r="Q695" s="63"/>
    </row>
    <row r="696" spans="3:17" x14ac:dyDescent="0.25">
      <c r="C696" s="63"/>
      <c r="D696" s="63"/>
      <c r="E696" s="63"/>
      <c r="F696" s="63"/>
      <c r="G696" s="63"/>
      <c r="H696" s="61"/>
      <c r="J696" s="63"/>
      <c r="K696" s="63"/>
      <c r="L696" s="63"/>
      <c r="M696" s="63"/>
      <c r="N696" s="63"/>
      <c r="O696" s="63"/>
      <c r="P696" s="63"/>
      <c r="Q696" s="63"/>
    </row>
    <row r="697" spans="3:17" x14ac:dyDescent="0.25">
      <c r="C697" s="63"/>
      <c r="D697" s="63"/>
      <c r="E697" s="63"/>
      <c r="F697" s="63"/>
      <c r="G697" s="63"/>
      <c r="H697" s="61"/>
      <c r="J697" s="63"/>
      <c r="K697" s="63"/>
      <c r="L697" s="63"/>
      <c r="M697" s="63"/>
      <c r="N697" s="63"/>
      <c r="O697" s="63"/>
      <c r="P697" s="63"/>
      <c r="Q697" s="63"/>
    </row>
    <row r="698" spans="3:17" x14ac:dyDescent="0.25">
      <c r="C698" s="63"/>
      <c r="D698" s="63"/>
      <c r="E698" s="63"/>
      <c r="F698" s="63"/>
      <c r="G698" s="63"/>
      <c r="H698" s="61"/>
      <c r="J698" s="63"/>
      <c r="K698" s="63"/>
      <c r="L698" s="63"/>
      <c r="M698" s="63"/>
      <c r="N698" s="63"/>
      <c r="O698" s="63"/>
      <c r="P698" s="63"/>
      <c r="Q698" s="63"/>
    </row>
    <row r="699" spans="3:17" x14ac:dyDescent="0.25">
      <c r="C699" s="63"/>
      <c r="D699" s="63"/>
      <c r="E699" s="63"/>
      <c r="F699" s="63"/>
      <c r="G699" s="63"/>
      <c r="H699" s="61"/>
      <c r="J699" s="63"/>
      <c r="K699" s="63"/>
      <c r="L699" s="63"/>
      <c r="M699" s="63"/>
      <c r="N699" s="63"/>
      <c r="O699" s="63"/>
      <c r="P699" s="63"/>
      <c r="Q699" s="63"/>
    </row>
    <row r="700" spans="3:17" x14ac:dyDescent="0.25">
      <c r="C700" s="63"/>
      <c r="D700" s="63"/>
      <c r="E700" s="63"/>
      <c r="F700" s="63"/>
      <c r="G700" s="63"/>
      <c r="H700" s="61"/>
      <c r="J700" s="63"/>
      <c r="K700" s="63"/>
      <c r="L700" s="63"/>
      <c r="M700" s="63"/>
      <c r="N700" s="63"/>
      <c r="O700" s="63"/>
      <c r="P700" s="63"/>
      <c r="Q700" s="63"/>
    </row>
    <row r="701" spans="3:17" x14ac:dyDescent="0.25">
      <c r="C701" s="63"/>
      <c r="D701" s="63"/>
      <c r="E701" s="63"/>
      <c r="F701" s="63"/>
      <c r="G701" s="63"/>
      <c r="H701" s="61"/>
      <c r="J701" s="63"/>
      <c r="K701" s="63"/>
      <c r="L701" s="63"/>
      <c r="M701" s="63"/>
      <c r="N701" s="63"/>
      <c r="O701" s="63"/>
      <c r="P701" s="63"/>
      <c r="Q701" s="63"/>
    </row>
    <row r="702" spans="3:17" x14ac:dyDescent="0.25">
      <c r="C702" s="63"/>
      <c r="D702" s="63"/>
      <c r="E702" s="63"/>
      <c r="F702" s="63"/>
      <c r="G702" s="63"/>
      <c r="H702" s="61"/>
      <c r="J702" s="63"/>
      <c r="K702" s="63"/>
      <c r="L702" s="63"/>
      <c r="M702" s="63"/>
      <c r="N702" s="63"/>
      <c r="O702" s="63"/>
      <c r="P702" s="63"/>
      <c r="Q702" s="63"/>
    </row>
    <row r="703" spans="3:17" x14ac:dyDescent="0.25">
      <c r="C703" s="63"/>
      <c r="D703" s="63"/>
      <c r="E703" s="63"/>
      <c r="F703" s="63"/>
      <c r="G703" s="63"/>
      <c r="H703" s="61"/>
      <c r="J703" s="63"/>
      <c r="K703" s="63"/>
      <c r="L703" s="63"/>
      <c r="M703" s="63"/>
      <c r="N703" s="63"/>
      <c r="O703" s="63"/>
      <c r="P703" s="63"/>
      <c r="Q703" s="63"/>
    </row>
    <row r="704" spans="3:17" x14ac:dyDescent="0.25">
      <c r="C704" s="63"/>
      <c r="D704" s="63"/>
      <c r="E704" s="63"/>
      <c r="F704" s="63"/>
      <c r="G704" s="63"/>
      <c r="H704" s="61"/>
      <c r="J704" s="63"/>
      <c r="K704" s="63"/>
      <c r="L704" s="63"/>
      <c r="M704" s="63"/>
      <c r="N704" s="63"/>
      <c r="O704" s="63"/>
      <c r="P704" s="63"/>
      <c r="Q704" s="63"/>
    </row>
    <row r="705" spans="3:17" x14ac:dyDescent="0.25">
      <c r="C705" s="63"/>
      <c r="D705" s="63"/>
      <c r="E705" s="63"/>
      <c r="F705" s="63"/>
      <c r="G705" s="63"/>
      <c r="H705" s="61"/>
      <c r="J705" s="63"/>
      <c r="K705" s="63"/>
      <c r="L705" s="63"/>
      <c r="M705" s="63"/>
      <c r="N705" s="63"/>
      <c r="O705" s="63"/>
      <c r="P705" s="63"/>
      <c r="Q705" s="63"/>
    </row>
    <row r="706" spans="3:17" x14ac:dyDescent="0.25">
      <c r="C706" s="63"/>
      <c r="D706" s="63"/>
      <c r="E706" s="63"/>
      <c r="F706" s="63"/>
      <c r="G706" s="63"/>
      <c r="H706" s="61"/>
      <c r="J706" s="63"/>
      <c r="K706" s="63"/>
      <c r="L706" s="63"/>
      <c r="M706" s="63"/>
      <c r="N706" s="63"/>
      <c r="O706" s="63"/>
      <c r="P706" s="63"/>
      <c r="Q706" s="63"/>
    </row>
    <row r="707" spans="3:17" x14ac:dyDescent="0.25">
      <c r="C707" s="63"/>
      <c r="D707" s="63"/>
      <c r="E707" s="63"/>
      <c r="F707" s="63"/>
      <c r="G707" s="63"/>
      <c r="H707" s="61"/>
      <c r="J707" s="63"/>
      <c r="K707" s="63"/>
      <c r="L707" s="63"/>
      <c r="M707" s="63"/>
      <c r="N707" s="63"/>
      <c r="O707" s="63"/>
      <c r="P707" s="63"/>
      <c r="Q707" s="63"/>
    </row>
    <row r="708" spans="3:17" x14ac:dyDescent="0.25">
      <c r="C708" s="63"/>
      <c r="D708" s="63"/>
      <c r="E708" s="63"/>
      <c r="F708" s="63"/>
      <c r="G708" s="63"/>
      <c r="H708" s="61"/>
      <c r="J708" s="63"/>
      <c r="K708" s="63"/>
      <c r="L708" s="63"/>
      <c r="M708" s="63"/>
      <c r="N708" s="63"/>
      <c r="O708" s="63"/>
      <c r="P708" s="63"/>
      <c r="Q708" s="63"/>
    </row>
    <row r="709" spans="3:17" x14ac:dyDescent="0.25">
      <c r="C709" s="63"/>
      <c r="D709" s="63"/>
      <c r="E709" s="63"/>
      <c r="F709" s="63"/>
      <c r="G709" s="63"/>
      <c r="H709" s="61"/>
      <c r="J709" s="63"/>
      <c r="K709" s="63"/>
      <c r="L709" s="63"/>
      <c r="M709" s="63"/>
      <c r="N709" s="63"/>
      <c r="O709" s="63"/>
      <c r="P709" s="63"/>
      <c r="Q709" s="63"/>
    </row>
    <row r="710" spans="3:17" x14ac:dyDescent="0.25">
      <c r="C710" s="63"/>
      <c r="D710" s="63"/>
      <c r="E710" s="63"/>
      <c r="F710" s="63"/>
      <c r="G710" s="63"/>
      <c r="H710" s="61"/>
      <c r="J710" s="63"/>
      <c r="K710" s="63"/>
      <c r="L710" s="63"/>
      <c r="M710" s="63"/>
      <c r="N710" s="63"/>
      <c r="O710" s="63"/>
      <c r="P710" s="63"/>
      <c r="Q710" s="63"/>
    </row>
    <row r="711" spans="3:17" x14ac:dyDescent="0.25">
      <c r="C711" s="63"/>
      <c r="D711" s="63"/>
      <c r="E711" s="63"/>
      <c r="F711" s="63"/>
      <c r="G711" s="63"/>
      <c r="H711" s="61"/>
      <c r="J711" s="63"/>
      <c r="K711" s="63"/>
      <c r="L711" s="63"/>
      <c r="M711" s="63"/>
      <c r="N711" s="63"/>
      <c r="O711" s="63"/>
      <c r="P711" s="63"/>
      <c r="Q711" s="63"/>
    </row>
    <row r="712" spans="3:17" x14ac:dyDescent="0.25">
      <c r="C712" s="63"/>
      <c r="D712" s="63"/>
      <c r="E712" s="63"/>
      <c r="F712" s="63"/>
      <c r="G712" s="63"/>
      <c r="H712" s="61"/>
      <c r="J712" s="63"/>
      <c r="K712" s="63"/>
      <c r="L712" s="63"/>
      <c r="M712" s="63"/>
      <c r="N712" s="63"/>
      <c r="O712" s="63"/>
      <c r="P712" s="63"/>
      <c r="Q712" s="63"/>
    </row>
    <row r="713" spans="3:17" x14ac:dyDescent="0.25">
      <c r="C713" s="63"/>
      <c r="D713" s="63"/>
      <c r="E713" s="63"/>
      <c r="F713" s="63"/>
      <c r="G713" s="63"/>
      <c r="H713" s="61"/>
      <c r="J713" s="63"/>
      <c r="K713" s="63"/>
      <c r="L713" s="63"/>
      <c r="M713" s="63"/>
      <c r="N713" s="63"/>
      <c r="O713" s="63"/>
      <c r="P713" s="63"/>
      <c r="Q713" s="63"/>
    </row>
    <row r="714" spans="3:17" x14ac:dyDescent="0.25">
      <c r="C714" s="63"/>
      <c r="D714" s="63"/>
      <c r="E714" s="63"/>
      <c r="F714" s="63"/>
      <c r="G714" s="63"/>
      <c r="H714" s="61"/>
      <c r="J714" s="63"/>
      <c r="K714" s="63"/>
      <c r="L714" s="63"/>
      <c r="M714" s="63"/>
      <c r="N714" s="63"/>
      <c r="O714" s="63"/>
      <c r="P714" s="63"/>
      <c r="Q714" s="63"/>
    </row>
    <row r="715" spans="3:17" x14ac:dyDescent="0.25">
      <c r="C715" s="63"/>
      <c r="D715" s="63"/>
      <c r="E715" s="63"/>
      <c r="F715" s="63"/>
    </row>
    <row r="716" spans="3:17" x14ac:dyDescent="0.25">
      <c r="C716" s="63"/>
      <c r="D716" s="63"/>
      <c r="E716" s="63"/>
      <c r="F716" s="63"/>
    </row>
    <row r="717" spans="3:17" x14ac:dyDescent="0.25">
      <c r="C717" s="63"/>
      <c r="D717" s="63"/>
      <c r="E717" s="63"/>
      <c r="F717" s="63"/>
    </row>
    <row r="718" spans="3:17" x14ac:dyDescent="0.25">
      <c r="C718" s="63"/>
      <c r="D718" s="63"/>
      <c r="E718" s="63"/>
      <c r="F718" s="63"/>
    </row>
    <row r="719" spans="3:17" x14ac:dyDescent="0.25">
      <c r="C719" s="63"/>
      <c r="D719" s="63"/>
      <c r="E719" s="63"/>
      <c r="F719" s="63"/>
    </row>
    <row r="720" spans="3:17" x14ac:dyDescent="0.25">
      <c r="C720" s="63"/>
      <c r="D720" s="63"/>
      <c r="E720" s="63"/>
      <c r="F720" s="63"/>
    </row>
    <row r="721" spans="3:6" x14ac:dyDescent="0.25">
      <c r="C721" s="63"/>
      <c r="D721" s="63"/>
      <c r="E721" s="63"/>
      <c r="F721" s="63"/>
    </row>
    <row r="722" spans="3:6" x14ac:dyDescent="0.25">
      <c r="C722" s="63"/>
      <c r="D722" s="63"/>
      <c r="E722" s="63"/>
      <c r="F722" s="63"/>
    </row>
    <row r="723" spans="3:6" x14ac:dyDescent="0.25">
      <c r="C723" s="63"/>
      <c r="D723" s="63"/>
      <c r="E723" s="63"/>
      <c r="F723" s="63"/>
    </row>
    <row r="724" spans="3:6" x14ac:dyDescent="0.25">
      <c r="C724" s="63"/>
      <c r="D724" s="63"/>
      <c r="E724" s="63"/>
      <c r="F724" s="63"/>
    </row>
    <row r="725" spans="3:6" x14ac:dyDescent="0.25">
      <c r="C725" s="63"/>
      <c r="D725" s="63"/>
      <c r="E725" s="63"/>
      <c r="F725" s="63"/>
    </row>
    <row r="726" spans="3:6" x14ac:dyDescent="0.25">
      <c r="C726" s="63"/>
      <c r="D726" s="63"/>
      <c r="E726" s="63"/>
      <c r="F726" s="63"/>
    </row>
    <row r="727" spans="3:6" x14ac:dyDescent="0.25">
      <c r="C727" s="63"/>
      <c r="D727" s="63"/>
      <c r="E727" s="63"/>
      <c r="F727" s="63"/>
    </row>
    <row r="728" spans="3:6" x14ac:dyDescent="0.25">
      <c r="C728" s="63"/>
      <c r="D728" s="63"/>
      <c r="E728" s="63"/>
      <c r="F728" s="63"/>
    </row>
    <row r="729" spans="3:6" x14ac:dyDescent="0.25">
      <c r="C729" s="63"/>
      <c r="D729" s="63"/>
      <c r="E729" s="63"/>
      <c r="F729" s="63"/>
    </row>
    <row r="730" spans="3:6" x14ac:dyDescent="0.25">
      <c r="C730" s="63"/>
      <c r="D730" s="63"/>
      <c r="E730" s="63"/>
      <c r="F730" s="63"/>
    </row>
    <row r="731" spans="3:6" x14ac:dyDescent="0.25">
      <c r="C731" s="63"/>
      <c r="D731" s="63"/>
      <c r="E731" s="63"/>
      <c r="F731" s="63"/>
    </row>
    <row r="732" spans="3:6" x14ac:dyDescent="0.25">
      <c r="C732" s="63"/>
      <c r="D732" s="63"/>
      <c r="E732" s="63"/>
      <c r="F732" s="63"/>
    </row>
    <row r="733" spans="3:6" x14ac:dyDescent="0.25">
      <c r="C733" s="63"/>
      <c r="D733" s="63"/>
      <c r="E733" s="63"/>
      <c r="F733" s="63"/>
    </row>
    <row r="734" spans="3:6" x14ac:dyDescent="0.25">
      <c r="C734" s="63"/>
      <c r="D734" s="63"/>
      <c r="E734" s="63"/>
      <c r="F734" s="63"/>
    </row>
    <row r="735" spans="3:6" x14ac:dyDescent="0.25">
      <c r="C735" s="63"/>
      <c r="D735" s="63"/>
      <c r="E735" s="63"/>
      <c r="F735" s="63"/>
    </row>
    <row r="736" spans="3:6" x14ac:dyDescent="0.25">
      <c r="C736" s="63"/>
      <c r="D736" s="63"/>
      <c r="E736" s="63"/>
      <c r="F736" s="63"/>
    </row>
    <row r="737" spans="3:6" x14ac:dyDescent="0.25">
      <c r="C737" s="63"/>
      <c r="D737" s="63"/>
      <c r="E737" s="63"/>
      <c r="F737" s="63"/>
    </row>
    <row r="738" spans="3:6" x14ac:dyDescent="0.25">
      <c r="C738" s="63"/>
      <c r="D738" s="63"/>
      <c r="E738" s="63"/>
      <c r="F738" s="63"/>
    </row>
    <row r="739" spans="3:6" x14ac:dyDescent="0.25">
      <c r="C739" s="63"/>
      <c r="D739" s="63"/>
      <c r="E739" s="63"/>
      <c r="F739" s="63"/>
    </row>
    <row r="740" spans="3:6" x14ac:dyDescent="0.25">
      <c r="C740" s="63"/>
      <c r="D740" s="63"/>
      <c r="E740" s="63"/>
      <c r="F740" s="63"/>
    </row>
    <row r="741" spans="3:6" x14ac:dyDescent="0.25">
      <c r="C741" s="63"/>
      <c r="D741" s="63"/>
      <c r="E741" s="63"/>
      <c r="F741" s="63"/>
    </row>
    <row r="742" spans="3:6" x14ac:dyDescent="0.25">
      <c r="C742" s="63"/>
      <c r="D742" s="63"/>
      <c r="E742" s="63"/>
      <c r="F742" s="63"/>
    </row>
    <row r="743" spans="3:6" x14ac:dyDescent="0.25">
      <c r="C743" s="63"/>
      <c r="D743" s="63"/>
      <c r="E743" s="63"/>
      <c r="F743" s="63"/>
    </row>
    <row r="744" spans="3:6" x14ac:dyDescent="0.25">
      <c r="C744" s="63"/>
      <c r="D744" s="63"/>
      <c r="E744" s="63"/>
      <c r="F744" s="63"/>
    </row>
    <row r="745" spans="3:6" x14ac:dyDescent="0.25">
      <c r="C745" s="63"/>
      <c r="D745" s="63"/>
      <c r="E745" s="63"/>
      <c r="F745" s="63"/>
    </row>
    <row r="746" spans="3:6" x14ac:dyDescent="0.25">
      <c r="C746" s="63"/>
      <c r="D746" s="63"/>
      <c r="E746" s="63"/>
      <c r="F746" s="63"/>
    </row>
    <row r="747" spans="3:6" x14ac:dyDescent="0.25">
      <c r="C747" s="63"/>
      <c r="D747" s="63"/>
      <c r="E747" s="63"/>
      <c r="F747" s="63"/>
    </row>
    <row r="748" spans="3:6" x14ac:dyDescent="0.25">
      <c r="C748" s="63"/>
      <c r="D748" s="63"/>
      <c r="E748" s="63"/>
      <c r="F748" s="63"/>
    </row>
    <row r="749" spans="3:6" x14ac:dyDescent="0.25">
      <c r="C749" s="63"/>
      <c r="D749" s="63"/>
      <c r="E749" s="63"/>
      <c r="F749" s="63"/>
    </row>
    <row r="750" spans="3:6" x14ac:dyDescent="0.25">
      <c r="C750" s="63"/>
      <c r="D750" s="63"/>
      <c r="E750" s="63"/>
      <c r="F750" s="63"/>
    </row>
    <row r="751" spans="3:6" x14ac:dyDescent="0.25">
      <c r="C751" s="63"/>
      <c r="D751" s="63"/>
      <c r="E751" s="63"/>
      <c r="F751" s="63"/>
    </row>
    <row r="752" spans="3:6" x14ac:dyDescent="0.25">
      <c r="C752" s="63"/>
      <c r="D752" s="63"/>
      <c r="E752" s="63"/>
      <c r="F752" s="63"/>
    </row>
    <row r="753" spans="3:6" x14ac:dyDescent="0.25">
      <c r="C753" s="63"/>
      <c r="D753" s="63"/>
      <c r="E753" s="63"/>
      <c r="F753" s="63"/>
    </row>
    <row r="754" spans="3:6" x14ac:dyDescent="0.25">
      <c r="C754" s="63"/>
      <c r="D754" s="63"/>
      <c r="E754" s="63"/>
      <c r="F754" s="63"/>
    </row>
    <row r="755" spans="3:6" x14ac:dyDescent="0.25">
      <c r="C755" s="63"/>
      <c r="D755" s="63"/>
      <c r="E755" s="63"/>
      <c r="F755" s="63"/>
    </row>
    <row r="756" spans="3:6" x14ac:dyDescent="0.25">
      <c r="C756" s="63"/>
      <c r="D756" s="63"/>
      <c r="E756" s="63"/>
      <c r="F756" s="63"/>
    </row>
    <row r="757" spans="3:6" x14ac:dyDescent="0.25">
      <c r="C757" s="63"/>
      <c r="D757" s="63"/>
      <c r="E757" s="63"/>
      <c r="F757" s="63"/>
    </row>
    <row r="758" spans="3:6" x14ac:dyDescent="0.25">
      <c r="C758" s="63"/>
      <c r="D758" s="63"/>
      <c r="E758" s="63"/>
      <c r="F758" s="63"/>
    </row>
    <row r="759" spans="3:6" x14ac:dyDescent="0.25">
      <c r="C759" s="63"/>
      <c r="D759" s="63"/>
      <c r="E759" s="63"/>
      <c r="F759" s="63"/>
    </row>
    <row r="760" spans="3:6" x14ac:dyDescent="0.25">
      <c r="C760" s="63"/>
      <c r="D760" s="63"/>
      <c r="E760" s="63"/>
      <c r="F760" s="63"/>
    </row>
    <row r="761" spans="3:6" x14ac:dyDescent="0.25">
      <c r="C761" s="63"/>
      <c r="D761" s="63"/>
      <c r="E761" s="63"/>
      <c r="F761" s="63"/>
    </row>
    <row r="762" spans="3:6" x14ac:dyDescent="0.25">
      <c r="C762" s="63"/>
      <c r="D762" s="63"/>
      <c r="E762" s="63"/>
      <c r="F762" s="63"/>
    </row>
    <row r="763" spans="3:6" x14ac:dyDescent="0.25">
      <c r="C763" s="63"/>
      <c r="D763" s="63"/>
      <c r="E763" s="63"/>
      <c r="F763" s="63"/>
    </row>
    <row r="764" spans="3:6" x14ac:dyDescent="0.25">
      <c r="C764" s="63"/>
      <c r="D764" s="63"/>
      <c r="E764" s="63"/>
      <c r="F764" s="63"/>
    </row>
    <row r="765" spans="3:6" x14ac:dyDescent="0.25">
      <c r="C765" s="63"/>
      <c r="D765" s="63"/>
      <c r="E765" s="63"/>
      <c r="F765" s="63"/>
    </row>
    <row r="766" spans="3:6" x14ac:dyDescent="0.25">
      <c r="C766" s="63"/>
      <c r="D766" s="63"/>
      <c r="E766" s="63"/>
      <c r="F766" s="63"/>
    </row>
    <row r="767" spans="3:6" x14ac:dyDescent="0.25">
      <c r="C767" s="63"/>
      <c r="D767" s="63"/>
      <c r="E767" s="63"/>
      <c r="F767" s="63"/>
    </row>
    <row r="768" spans="3:6" x14ac:dyDescent="0.25">
      <c r="C768" s="63"/>
      <c r="D768" s="63"/>
      <c r="E768" s="63"/>
      <c r="F768" s="63"/>
    </row>
    <row r="769" spans="3:6" x14ac:dyDescent="0.25">
      <c r="C769" s="63"/>
      <c r="D769" s="63"/>
      <c r="E769" s="63"/>
      <c r="F769" s="63"/>
    </row>
    <row r="770" spans="3:6" x14ac:dyDescent="0.25">
      <c r="C770" s="63"/>
      <c r="D770" s="63"/>
      <c r="E770" s="63"/>
      <c r="F770" s="63"/>
    </row>
    <row r="771" spans="3:6" x14ac:dyDescent="0.25">
      <c r="C771" s="63"/>
      <c r="D771" s="63"/>
      <c r="E771" s="63"/>
      <c r="F771" s="63"/>
    </row>
    <row r="772" spans="3:6" x14ac:dyDescent="0.25">
      <c r="C772" s="63"/>
      <c r="D772" s="63"/>
      <c r="E772" s="63"/>
      <c r="F772" s="63"/>
    </row>
    <row r="773" spans="3:6" x14ac:dyDescent="0.25">
      <c r="C773" s="63"/>
      <c r="D773" s="63"/>
      <c r="E773" s="63"/>
      <c r="F773" s="63"/>
    </row>
    <row r="774" spans="3:6" x14ac:dyDescent="0.25">
      <c r="C774" s="63"/>
      <c r="D774" s="63"/>
      <c r="E774" s="63"/>
      <c r="F774" s="63"/>
    </row>
    <row r="775" spans="3:6" x14ac:dyDescent="0.25">
      <c r="C775" s="63"/>
      <c r="D775" s="63"/>
      <c r="E775" s="63"/>
      <c r="F775" s="63"/>
    </row>
    <row r="776" spans="3:6" x14ac:dyDescent="0.25">
      <c r="C776" s="63"/>
      <c r="D776" s="63"/>
      <c r="E776" s="63"/>
      <c r="F776" s="63"/>
    </row>
    <row r="777" spans="3:6" x14ac:dyDescent="0.25">
      <c r="C777" s="63"/>
      <c r="D777" s="63"/>
      <c r="E777" s="63"/>
      <c r="F777" s="63"/>
    </row>
    <row r="778" spans="3:6" x14ac:dyDescent="0.25">
      <c r="C778" s="63"/>
      <c r="D778" s="63"/>
      <c r="E778" s="63"/>
      <c r="F778" s="63"/>
    </row>
    <row r="779" spans="3:6" x14ac:dyDescent="0.25">
      <c r="C779" s="63"/>
      <c r="D779" s="63"/>
      <c r="E779" s="63"/>
      <c r="F779" s="63"/>
    </row>
    <row r="780" spans="3:6" x14ac:dyDescent="0.25">
      <c r="C780" s="63"/>
      <c r="D780" s="63"/>
      <c r="E780" s="63"/>
      <c r="F780" s="63"/>
    </row>
    <row r="781" spans="3:6" x14ac:dyDescent="0.25">
      <c r="C781" s="63"/>
      <c r="D781" s="63"/>
      <c r="E781" s="63"/>
      <c r="F781" s="63"/>
    </row>
    <row r="782" spans="3:6" x14ac:dyDescent="0.25">
      <c r="C782" s="63"/>
      <c r="D782" s="63"/>
      <c r="E782" s="63"/>
      <c r="F782" s="63"/>
    </row>
    <row r="783" spans="3:6" x14ac:dyDescent="0.25">
      <c r="C783" s="63"/>
      <c r="D783" s="63"/>
      <c r="E783" s="63"/>
      <c r="F783" s="63"/>
    </row>
    <row r="784" spans="3:6" x14ac:dyDescent="0.25">
      <c r="C784" s="63"/>
      <c r="D784" s="63"/>
      <c r="E784" s="63"/>
      <c r="F784" s="63"/>
    </row>
    <row r="785" spans="3:6" x14ac:dyDescent="0.25">
      <c r="C785" s="63"/>
      <c r="D785" s="63"/>
      <c r="E785" s="63"/>
      <c r="F785" s="63"/>
    </row>
    <row r="786" spans="3:6" x14ac:dyDescent="0.25">
      <c r="C786" s="63"/>
      <c r="D786" s="63"/>
      <c r="E786" s="63"/>
      <c r="F786" s="63"/>
    </row>
    <row r="787" spans="3:6" x14ac:dyDescent="0.25">
      <c r="C787" s="63"/>
      <c r="D787" s="63"/>
      <c r="E787" s="63"/>
      <c r="F787" s="63"/>
    </row>
    <row r="788" spans="3:6" x14ac:dyDescent="0.25">
      <c r="C788" s="63"/>
      <c r="D788" s="63"/>
      <c r="E788" s="63"/>
      <c r="F788" s="63"/>
    </row>
    <row r="789" spans="3:6" x14ac:dyDescent="0.25">
      <c r="C789" s="63"/>
      <c r="D789" s="63"/>
      <c r="E789" s="63"/>
      <c r="F789" s="63"/>
    </row>
    <row r="790" spans="3:6" x14ac:dyDescent="0.25">
      <c r="C790" s="63"/>
      <c r="D790" s="63"/>
      <c r="E790" s="63"/>
      <c r="F790" s="63"/>
    </row>
    <row r="791" spans="3:6" x14ac:dyDescent="0.25">
      <c r="C791" s="63"/>
      <c r="D791" s="63"/>
      <c r="E791" s="63"/>
      <c r="F791" s="63"/>
    </row>
    <row r="792" spans="3:6" x14ac:dyDescent="0.25">
      <c r="C792" s="63"/>
      <c r="D792" s="63"/>
      <c r="E792" s="63"/>
      <c r="F792" s="63"/>
    </row>
    <row r="793" spans="3:6" x14ac:dyDescent="0.25">
      <c r="C793" s="63"/>
      <c r="D793" s="63"/>
      <c r="E793" s="63"/>
      <c r="F793" s="63"/>
    </row>
    <row r="794" spans="3:6" x14ac:dyDescent="0.25">
      <c r="C794" s="63"/>
      <c r="D794" s="63"/>
      <c r="E794" s="63"/>
      <c r="F794" s="63"/>
    </row>
    <row r="795" spans="3:6" x14ac:dyDescent="0.25">
      <c r="C795" s="63"/>
      <c r="D795" s="63"/>
      <c r="E795" s="63"/>
      <c r="F795" s="63"/>
    </row>
    <row r="796" spans="3:6" x14ac:dyDescent="0.25">
      <c r="C796" s="63"/>
      <c r="D796" s="63"/>
      <c r="E796" s="63"/>
      <c r="F796" s="63"/>
    </row>
    <row r="797" spans="3:6" x14ac:dyDescent="0.25">
      <c r="C797" s="63"/>
      <c r="D797" s="63"/>
      <c r="E797" s="63"/>
      <c r="F797" s="63"/>
    </row>
    <row r="798" spans="3:6" x14ac:dyDescent="0.25">
      <c r="C798" s="63"/>
      <c r="D798" s="63"/>
      <c r="E798" s="63"/>
      <c r="F798" s="63"/>
    </row>
    <row r="799" spans="3:6" x14ac:dyDescent="0.25">
      <c r="C799" s="63"/>
      <c r="D799" s="63"/>
      <c r="E799" s="63"/>
      <c r="F799" s="63"/>
    </row>
    <row r="800" spans="3:6" x14ac:dyDescent="0.25">
      <c r="C800" s="63"/>
      <c r="D800" s="63"/>
      <c r="E800" s="63"/>
      <c r="F800" s="63"/>
    </row>
    <row r="801" spans="3:6" x14ac:dyDescent="0.25">
      <c r="C801" s="63"/>
      <c r="D801" s="63"/>
      <c r="E801" s="63"/>
      <c r="F801" s="63"/>
    </row>
    <row r="802" spans="3:6" x14ac:dyDescent="0.25">
      <c r="C802" s="63"/>
      <c r="D802" s="63"/>
      <c r="E802" s="63"/>
      <c r="F802" s="63"/>
    </row>
    <row r="803" spans="3:6" x14ac:dyDescent="0.25">
      <c r="C803" s="63"/>
      <c r="D803" s="63"/>
      <c r="E803" s="63"/>
      <c r="F803" s="63"/>
    </row>
    <row r="804" spans="3:6" x14ac:dyDescent="0.25">
      <c r="C804" s="63"/>
      <c r="D804" s="63"/>
      <c r="E804" s="63"/>
      <c r="F804" s="63"/>
    </row>
    <row r="805" spans="3:6" x14ac:dyDescent="0.25">
      <c r="C805" s="63"/>
      <c r="D805" s="63"/>
      <c r="E805" s="63"/>
      <c r="F805" s="63"/>
    </row>
    <row r="806" spans="3:6" x14ac:dyDescent="0.25">
      <c r="C806" s="63"/>
      <c r="D806" s="63"/>
      <c r="E806" s="63"/>
      <c r="F806" s="63"/>
    </row>
    <row r="807" spans="3:6" x14ac:dyDescent="0.25">
      <c r="C807" s="63"/>
      <c r="D807" s="63"/>
      <c r="E807" s="63"/>
      <c r="F807" s="63"/>
    </row>
    <row r="808" spans="3:6" x14ac:dyDescent="0.25">
      <c r="C808" s="63"/>
      <c r="D808" s="63"/>
      <c r="E808" s="63"/>
      <c r="F808" s="63"/>
    </row>
    <row r="809" spans="3:6" x14ac:dyDescent="0.25">
      <c r="C809" s="63"/>
      <c r="D809" s="63"/>
      <c r="E809" s="63"/>
      <c r="F809" s="63"/>
    </row>
    <row r="810" spans="3:6" x14ac:dyDescent="0.25">
      <c r="C810" s="63"/>
      <c r="D810" s="63"/>
      <c r="E810" s="63"/>
      <c r="F810" s="63"/>
    </row>
    <row r="811" spans="3:6" x14ac:dyDescent="0.25">
      <c r="C811" s="63"/>
      <c r="D811" s="63"/>
      <c r="E811" s="63"/>
      <c r="F811" s="63"/>
    </row>
    <row r="812" spans="3:6" x14ac:dyDescent="0.25">
      <c r="C812" s="63"/>
      <c r="D812" s="63"/>
      <c r="E812" s="63"/>
      <c r="F812" s="63"/>
    </row>
    <row r="813" spans="3:6" x14ac:dyDescent="0.25">
      <c r="C813" s="63"/>
      <c r="D813" s="63"/>
      <c r="E813" s="63"/>
      <c r="F813" s="63"/>
    </row>
    <row r="814" spans="3:6" x14ac:dyDescent="0.25">
      <c r="C814" s="63"/>
      <c r="D814" s="63"/>
      <c r="E814" s="63"/>
      <c r="F814" s="63"/>
    </row>
    <row r="815" spans="3:6" x14ac:dyDescent="0.25">
      <c r="C815" s="63"/>
      <c r="D815" s="63"/>
      <c r="E815" s="63"/>
      <c r="F815" s="63"/>
    </row>
    <row r="816" spans="3:6" x14ac:dyDescent="0.25">
      <c r="C816" s="63"/>
      <c r="D816" s="63"/>
      <c r="E816" s="63"/>
      <c r="F816" s="63"/>
    </row>
    <row r="817" spans="3:6" x14ac:dyDescent="0.25">
      <c r="C817" s="63"/>
      <c r="D817" s="63"/>
      <c r="E817" s="63"/>
      <c r="F817" s="63"/>
    </row>
    <row r="818" spans="3:6" x14ac:dyDescent="0.25">
      <c r="C818" s="63"/>
      <c r="D818" s="63"/>
      <c r="E818" s="63"/>
      <c r="F818" s="63"/>
    </row>
    <row r="819" spans="3:6" x14ac:dyDescent="0.25">
      <c r="C819" s="63"/>
      <c r="D819" s="63"/>
      <c r="E819" s="63"/>
      <c r="F819" s="63"/>
    </row>
    <row r="820" spans="3:6" x14ac:dyDescent="0.25">
      <c r="C820" s="63"/>
      <c r="D820" s="63"/>
      <c r="E820" s="63"/>
      <c r="F820" s="63"/>
    </row>
    <row r="821" spans="3:6" x14ac:dyDescent="0.25">
      <c r="C821" s="63"/>
      <c r="D821" s="63"/>
      <c r="E821" s="63"/>
      <c r="F821" s="63"/>
    </row>
    <row r="822" spans="3:6" x14ac:dyDescent="0.25">
      <c r="C822" s="63"/>
      <c r="D822" s="63"/>
      <c r="E822" s="63"/>
      <c r="F822" s="63"/>
    </row>
    <row r="823" spans="3:6" x14ac:dyDescent="0.25">
      <c r="C823" s="63"/>
      <c r="D823" s="63"/>
      <c r="E823" s="63"/>
      <c r="F823" s="63"/>
    </row>
    <row r="824" spans="3:6" x14ac:dyDescent="0.25">
      <c r="C824" s="63"/>
      <c r="D824" s="63"/>
      <c r="E824" s="63"/>
      <c r="F824" s="63"/>
    </row>
    <row r="825" spans="3:6" x14ac:dyDescent="0.25">
      <c r="C825" s="63"/>
      <c r="D825" s="63"/>
      <c r="E825" s="63"/>
      <c r="F825" s="63"/>
    </row>
    <row r="826" spans="3:6" x14ac:dyDescent="0.25">
      <c r="C826" s="63"/>
      <c r="D826" s="63"/>
      <c r="E826" s="63"/>
      <c r="F826" s="63"/>
    </row>
  </sheetData>
  <sortState xmlns:xlrd2="http://schemas.microsoft.com/office/spreadsheetml/2017/richdata2" columnSort="1" ref="R1:CT36">
    <sortCondition ref="R1"/>
    <sortCondition ref="R2"/>
  </sortState>
  <pageMargins left="0.75" right="0.75" top="1.18" bottom="1" header="0.25" footer="0.5"/>
  <pageSetup paperSize="5" orientation="landscape" horizontalDpi="300" verticalDpi="300" r:id="rId1"/>
  <headerFooter alignWithMargins="0">
    <oddHeader xml:space="preserve">&amp;C&amp;"Arial,Bold"&amp;12Laboratory Report
U.S. Geological Survey
Lakewood,Colorado&amp;RReported Date: &amp;D
</oddHeader>
    <oddFooter>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644E01-B547-4843-8125-21208E1A4716}">
  <sheetPr>
    <tabColor rgb="FFFFFF00"/>
  </sheetPr>
  <dimension ref="A1:BZ27"/>
  <sheetViews>
    <sheetView workbookViewId="0">
      <pane xSplit="3" topLeftCell="D1" activePane="topRight" state="frozen"/>
      <selection activeCell="B46" sqref="B46"/>
      <selection pane="topRight" activeCell="B46" sqref="B46"/>
    </sheetView>
  </sheetViews>
  <sheetFormatPr defaultRowHeight="15" x14ac:dyDescent="0.25"/>
  <sheetData>
    <row r="1" spans="1:78" s="1" customFormat="1" x14ac:dyDescent="0.25">
      <c r="D1" s="6" t="s">
        <v>114</v>
      </c>
      <c r="E1" s="6" t="s">
        <v>114</v>
      </c>
      <c r="F1" s="6" t="s">
        <v>114</v>
      </c>
      <c r="G1" s="6" t="s">
        <v>114</v>
      </c>
      <c r="H1" s="6" t="s">
        <v>114</v>
      </c>
      <c r="I1" s="6" t="s">
        <v>114</v>
      </c>
      <c r="J1" s="6" t="s">
        <v>114</v>
      </c>
      <c r="K1" s="6" t="s">
        <v>114</v>
      </c>
      <c r="L1" s="6" t="s">
        <v>114</v>
      </c>
      <c r="M1" s="6" t="s">
        <v>114</v>
      </c>
      <c r="N1" s="6" t="s">
        <v>114</v>
      </c>
      <c r="O1" s="19" t="s">
        <v>114</v>
      </c>
      <c r="P1" s="6" t="s">
        <v>114</v>
      </c>
      <c r="Q1" s="6" t="s">
        <v>114</v>
      </c>
      <c r="R1" s="6" t="s">
        <v>114</v>
      </c>
      <c r="S1" s="6" t="s">
        <v>114</v>
      </c>
      <c r="T1" s="6" t="s">
        <v>114</v>
      </c>
      <c r="U1" s="6" t="s">
        <v>114</v>
      </c>
      <c r="V1" s="6" t="s">
        <v>114</v>
      </c>
      <c r="W1" s="6" t="s">
        <v>114</v>
      </c>
      <c r="X1" s="6" t="s">
        <v>114</v>
      </c>
      <c r="Y1" s="6" t="s">
        <v>114</v>
      </c>
      <c r="Z1" s="6" t="s">
        <v>114</v>
      </c>
      <c r="AA1" s="6" t="s">
        <v>114</v>
      </c>
      <c r="AB1" s="6" t="s">
        <v>114</v>
      </c>
      <c r="AC1" s="6" t="s">
        <v>114</v>
      </c>
      <c r="AD1" s="6" t="s">
        <v>114</v>
      </c>
      <c r="AE1" s="6" t="s">
        <v>114</v>
      </c>
      <c r="AF1" s="6" t="s">
        <v>114</v>
      </c>
      <c r="AG1" s="6" t="s">
        <v>114</v>
      </c>
      <c r="AH1" s="6" t="s">
        <v>114</v>
      </c>
      <c r="AI1" s="6" t="s">
        <v>114</v>
      </c>
      <c r="AJ1" s="6" t="s">
        <v>114</v>
      </c>
      <c r="AK1" s="6" t="s">
        <v>114</v>
      </c>
      <c r="AL1" s="6" t="s">
        <v>114</v>
      </c>
      <c r="AM1" s="6" t="s">
        <v>114</v>
      </c>
      <c r="AN1" s="6" t="s">
        <v>114</v>
      </c>
      <c r="AO1" s="6" t="s">
        <v>114</v>
      </c>
      <c r="AP1" s="6" t="s">
        <v>114</v>
      </c>
      <c r="AQ1" s="6" t="s">
        <v>114</v>
      </c>
      <c r="AR1" s="6" t="s">
        <v>114</v>
      </c>
      <c r="AS1" s="19" t="s">
        <v>114</v>
      </c>
      <c r="AT1" s="6" t="s">
        <v>114</v>
      </c>
      <c r="AU1" s="6" t="s">
        <v>114</v>
      </c>
      <c r="AV1" s="6" t="s">
        <v>114</v>
      </c>
      <c r="AW1" s="6" t="s">
        <v>114</v>
      </c>
      <c r="AX1" s="6" t="s">
        <v>114</v>
      </c>
      <c r="AY1" s="6" t="s">
        <v>114</v>
      </c>
      <c r="AZ1" s="6" t="s">
        <v>114</v>
      </c>
      <c r="BA1" s="6" t="s">
        <v>114</v>
      </c>
      <c r="BB1" s="6" t="s">
        <v>114</v>
      </c>
      <c r="BC1" s="6" t="s">
        <v>114</v>
      </c>
      <c r="BD1" s="6" t="s">
        <v>114</v>
      </c>
      <c r="BE1" s="6" t="s">
        <v>114</v>
      </c>
      <c r="BF1" s="6" t="s">
        <v>114</v>
      </c>
      <c r="BG1" s="6" t="s">
        <v>114</v>
      </c>
      <c r="BH1" s="6" t="s">
        <v>114</v>
      </c>
      <c r="BI1" s="6" t="s">
        <v>114</v>
      </c>
      <c r="BJ1" s="6" t="s">
        <v>114</v>
      </c>
      <c r="BK1" s="6" t="s">
        <v>114</v>
      </c>
      <c r="BL1" s="6" t="s">
        <v>114</v>
      </c>
      <c r="BM1" s="6" t="s">
        <v>115</v>
      </c>
      <c r="BN1" s="6" t="s">
        <v>115</v>
      </c>
      <c r="BO1" s="6" t="s">
        <v>115</v>
      </c>
      <c r="BP1" s="6" t="s">
        <v>115</v>
      </c>
      <c r="BQ1" s="6" t="s">
        <v>115</v>
      </c>
      <c r="BR1" s="6" t="s">
        <v>115</v>
      </c>
      <c r="BS1" s="6" t="s">
        <v>115</v>
      </c>
      <c r="BT1" s="6" t="s">
        <v>115</v>
      </c>
      <c r="BU1" s="6" t="s">
        <v>115</v>
      </c>
      <c r="BV1" s="6" t="s">
        <v>115</v>
      </c>
      <c r="BW1" s="6" t="s">
        <v>115</v>
      </c>
      <c r="BX1" s="6" t="s">
        <v>115</v>
      </c>
      <c r="BY1" s="6" t="s">
        <v>115</v>
      </c>
      <c r="BZ1" s="6" t="s">
        <v>115</v>
      </c>
    </row>
    <row r="2" spans="1:78" s="1" customFormat="1" x14ac:dyDescent="0.25">
      <c r="A2" s="3"/>
      <c r="B2" s="3"/>
      <c r="C2" s="3"/>
      <c r="D2" s="5" t="s">
        <v>121</v>
      </c>
      <c r="E2" s="5" t="s">
        <v>122</v>
      </c>
      <c r="F2" s="5" t="s">
        <v>123</v>
      </c>
      <c r="G2" s="5" t="s">
        <v>124</v>
      </c>
      <c r="H2" s="5" t="s">
        <v>125</v>
      </c>
      <c r="I2" s="5" t="s">
        <v>126</v>
      </c>
      <c r="J2" s="5" t="s">
        <v>127</v>
      </c>
      <c r="K2" s="5" t="s">
        <v>128</v>
      </c>
      <c r="L2" s="5" t="s">
        <v>129</v>
      </c>
      <c r="M2" s="5" t="s">
        <v>130</v>
      </c>
      <c r="N2" s="5" t="s">
        <v>131</v>
      </c>
      <c r="O2" s="20" t="s">
        <v>132</v>
      </c>
      <c r="P2" s="5" t="s">
        <v>133</v>
      </c>
      <c r="Q2" s="5" t="s">
        <v>134</v>
      </c>
      <c r="R2" s="5" t="s">
        <v>135</v>
      </c>
      <c r="S2" s="5" t="s">
        <v>136</v>
      </c>
      <c r="T2" s="5" t="s">
        <v>137</v>
      </c>
      <c r="U2" s="5" t="s">
        <v>138</v>
      </c>
      <c r="V2" s="5" t="s">
        <v>139</v>
      </c>
      <c r="W2" s="5" t="s">
        <v>140</v>
      </c>
      <c r="X2" s="5" t="s">
        <v>141</v>
      </c>
      <c r="Y2" s="5" t="s">
        <v>142</v>
      </c>
      <c r="Z2" s="5" t="s">
        <v>143</v>
      </c>
      <c r="AA2" s="5" t="s">
        <v>144</v>
      </c>
      <c r="AB2" s="5" t="s">
        <v>145</v>
      </c>
      <c r="AC2" s="5" t="s">
        <v>146</v>
      </c>
      <c r="AD2" s="5" t="s">
        <v>147</v>
      </c>
      <c r="AE2" s="5" t="s">
        <v>148</v>
      </c>
      <c r="AF2" s="5" t="s">
        <v>149</v>
      </c>
      <c r="AG2" s="5" t="s">
        <v>150</v>
      </c>
      <c r="AH2" s="5" t="s">
        <v>151</v>
      </c>
      <c r="AI2" s="5" t="s">
        <v>152</v>
      </c>
      <c r="AJ2" s="5" t="s">
        <v>153</v>
      </c>
      <c r="AK2" s="5" t="s">
        <v>154</v>
      </c>
      <c r="AL2" s="5" t="s">
        <v>155</v>
      </c>
      <c r="AM2" s="5" t="s">
        <v>156</v>
      </c>
      <c r="AN2" s="5" t="s">
        <v>157</v>
      </c>
      <c r="AO2" s="5" t="s">
        <v>158</v>
      </c>
      <c r="AP2" s="5" t="s">
        <v>159</v>
      </c>
      <c r="AQ2" s="5" t="s">
        <v>160</v>
      </c>
      <c r="AR2" s="5" t="s">
        <v>161</v>
      </c>
      <c r="AS2" s="20" t="s">
        <v>162</v>
      </c>
      <c r="AT2" s="5" t="s">
        <v>163</v>
      </c>
      <c r="AU2" s="5" t="s">
        <v>164</v>
      </c>
      <c r="AV2" s="5" t="s">
        <v>165</v>
      </c>
      <c r="AW2" s="5" t="s">
        <v>166</v>
      </c>
      <c r="AX2" s="5" t="s">
        <v>167</v>
      </c>
      <c r="AY2" s="5" t="s">
        <v>168</v>
      </c>
      <c r="AZ2" s="5" t="s">
        <v>169</v>
      </c>
      <c r="BA2" s="5" t="s">
        <v>170</v>
      </c>
      <c r="BB2" s="5" t="s">
        <v>171</v>
      </c>
      <c r="BC2" s="5" t="s">
        <v>172</v>
      </c>
      <c r="BD2" s="5" t="s">
        <v>173</v>
      </c>
      <c r="BE2" s="5" t="s">
        <v>174</v>
      </c>
      <c r="BF2" s="5" t="s">
        <v>175</v>
      </c>
      <c r="BG2" s="5" t="s">
        <v>176</v>
      </c>
      <c r="BH2" s="5" t="s">
        <v>177</v>
      </c>
      <c r="BI2" s="5" t="s">
        <v>178</v>
      </c>
      <c r="BJ2" s="5" t="s">
        <v>179</v>
      </c>
      <c r="BK2" s="5" t="s">
        <v>180</v>
      </c>
      <c r="BL2" s="5" t="s">
        <v>181</v>
      </c>
      <c r="BM2" s="5" t="s">
        <v>182</v>
      </c>
      <c r="BN2" s="5" t="s">
        <v>183</v>
      </c>
      <c r="BO2" s="5" t="s">
        <v>184</v>
      </c>
      <c r="BP2" s="5" t="s">
        <v>185</v>
      </c>
      <c r="BQ2" s="5" t="s">
        <v>186</v>
      </c>
      <c r="BR2" s="5" t="s">
        <v>187</v>
      </c>
      <c r="BS2" s="5" t="s">
        <v>188</v>
      </c>
      <c r="BT2" s="5" t="s">
        <v>189</v>
      </c>
      <c r="BU2" s="5" t="s">
        <v>190</v>
      </c>
      <c r="BV2" s="5" t="s">
        <v>191</v>
      </c>
      <c r="BW2" s="5" t="s">
        <v>192</v>
      </c>
      <c r="BX2" s="5" t="s">
        <v>193</v>
      </c>
      <c r="BY2" s="5" t="s">
        <v>194</v>
      </c>
      <c r="BZ2" s="5" t="s">
        <v>195</v>
      </c>
    </row>
    <row r="3" spans="1:78" s="1" customFormat="1" x14ac:dyDescent="0.25">
      <c r="A3" s="4"/>
      <c r="B3" s="4"/>
      <c r="C3" s="4"/>
      <c r="D3" s="4" t="s">
        <v>3</v>
      </c>
      <c r="E3" s="4" t="s">
        <v>3</v>
      </c>
      <c r="F3" s="4" t="s">
        <v>3</v>
      </c>
      <c r="G3" s="4" t="s">
        <v>3</v>
      </c>
      <c r="H3" s="4" t="s">
        <v>3</v>
      </c>
      <c r="I3" s="4" t="s">
        <v>3</v>
      </c>
      <c r="J3" s="4" t="s">
        <v>3</v>
      </c>
      <c r="K3" s="4" t="s">
        <v>3</v>
      </c>
      <c r="L3" s="4" t="s">
        <v>3</v>
      </c>
      <c r="M3" s="4" t="s">
        <v>2</v>
      </c>
      <c r="N3" s="4" t="s">
        <v>2</v>
      </c>
      <c r="O3" s="21" t="s">
        <v>2</v>
      </c>
      <c r="P3" s="4" t="s">
        <v>2</v>
      </c>
      <c r="Q3" s="4" t="s">
        <v>2</v>
      </c>
      <c r="R3" s="4" t="s">
        <v>2</v>
      </c>
      <c r="S3" s="4" t="s">
        <v>2</v>
      </c>
      <c r="T3" s="4" t="s">
        <v>2</v>
      </c>
      <c r="U3" s="4" t="s">
        <v>2</v>
      </c>
      <c r="V3" s="4" t="s">
        <v>2</v>
      </c>
      <c r="W3" s="4" t="s">
        <v>2</v>
      </c>
      <c r="X3" s="4" t="s">
        <v>2</v>
      </c>
      <c r="Y3" s="4" t="s">
        <v>2</v>
      </c>
      <c r="Z3" s="4" t="s">
        <v>2</v>
      </c>
      <c r="AA3" s="4" t="s">
        <v>2</v>
      </c>
      <c r="AB3" s="4" t="s">
        <v>2</v>
      </c>
      <c r="AC3" s="4" t="s">
        <v>2</v>
      </c>
      <c r="AD3" s="4" t="s">
        <v>2</v>
      </c>
      <c r="AE3" s="4" t="s">
        <v>2</v>
      </c>
      <c r="AF3" s="4" t="s">
        <v>2</v>
      </c>
      <c r="AG3" s="4" t="s">
        <v>2</v>
      </c>
      <c r="AH3" s="4" t="s">
        <v>2</v>
      </c>
      <c r="AI3" s="4" t="s">
        <v>2</v>
      </c>
      <c r="AJ3" s="4" t="s">
        <v>2</v>
      </c>
      <c r="AK3" s="4" t="s">
        <v>2</v>
      </c>
      <c r="AL3" s="4" t="s">
        <v>2</v>
      </c>
      <c r="AM3" s="4" t="s">
        <v>2</v>
      </c>
      <c r="AN3" s="4" t="s">
        <v>2</v>
      </c>
      <c r="AO3" s="4" t="s">
        <v>2</v>
      </c>
      <c r="AP3" s="4" t="s">
        <v>2</v>
      </c>
      <c r="AQ3" s="4" t="s">
        <v>2</v>
      </c>
      <c r="AR3" s="4" t="s">
        <v>2</v>
      </c>
      <c r="AS3" s="21" t="s">
        <v>2</v>
      </c>
      <c r="AT3" s="4" t="s">
        <v>2</v>
      </c>
      <c r="AU3" s="4" t="s">
        <v>2</v>
      </c>
      <c r="AV3" s="4" t="s">
        <v>2</v>
      </c>
      <c r="AW3" s="4" t="s">
        <v>2</v>
      </c>
      <c r="AX3" s="4" t="s">
        <v>2</v>
      </c>
      <c r="AY3" s="4" t="s">
        <v>2</v>
      </c>
      <c r="AZ3" s="4" t="s">
        <v>2</v>
      </c>
      <c r="BA3" s="4" t="s">
        <v>2</v>
      </c>
      <c r="BB3" s="4" t="s">
        <v>2</v>
      </c>
      <c r="BC3" s="4" t="s">
        <v>2</v>
      </c>
      <c r="BD3" s="4" t="s">
        <v>2</v>
      </c>
      <c r="BE3" s="4" t="s">
        <v>2</v>
      </c>
      <c r="BF3" s="4" t="s">
        <v>2</v>
      </c>
      <c r="BG3" s="4" t="s">
        <v>2</v>
      </c>
      <c r="BH3" s="4" t="s">
        <v>2</v>
      </c>
      <c r="BI3" s="4" t="s">
        <v>2</v>
      </c>
      <c r="BJ3" s="4" t="s">
        <v>2</v>
      </c>
      <c r="BK3" s="4" t="s">
        <v>2</v>
      </c>
      <c r="BL3" s="4" t="s">
        <v>2</v>
      </c>
      <c r="BM3" s="4" t="s">
        <v>3</v>
      </c>
      <c r="BN3" s="4" t="s">
        <v>3</v>
      </c>
      <c r="BO3" s="4" t="s">
        <v>3</v>
      </c>
      <c r="BP3" s="4" t="s">
        <v>3</v>
      </c>
      <c r="BQ3" s="4" t="s">
        <v>3</v>
      </c>
      <c r="BR3" s="4" t="s">
        <v>3</v>
      </c>
      <c r="BS3" s="4" t="s">
        <v>3</v>
      </c>
      <c r="BT3" s="4" t="s">
        <v>3</v>
      </c>
      <c r="BU3" s="4" t="s">
        <v>3</v>
      </c>
      <c r="BV3" s="4" t="s">
        <v>3</v>
      </c>
      <c r="BW3" s="4" t="s">
        <v>3</v>
      </c>
      <c r="BX3" s="4" t="s">
        <v>3</v>
      </c>
      <c r="BY3" s="4" t="s">
        <v>3</v>
      </c>
      <c r="BZ3" s="4" t="s">
        <v>3</v>
      </c>
    </row>
    <row r="4" spans="1:78" s="10" customFormat="1" ht="12.75" x14ac:dyDescent="0.2">
      <c r="A4" s="9" t="s">
        <v>0</v>
      </c>
      <c r="B4" s="9" t="s">
        <v>39</v>
      </c>
      <c r="C4" s="9" t="s">
        <v>40</v>
      </c>
      <c r="D4" s="14">
        <v>7.83</v>
      </c>
      <c r="E4" s="14">
        <v>1.4</v>
      </c>
      <c r="F4" s="14">
        <v>3.45</v>
      </c>
      <c r="G4" s="14">
        <v>4.0999999999999996</v>
      </c>
      <c r="H4" s="14">
        <v>0.53</v>
      </c>
      <c r="I4" s="14">
        <v>0.11</v>
      </c>
      <c r="J4" s="14">
        <v>0.05</v>
      </c>
      <c r="K4" s="14" t="s">
        <v>20</v>
      </c>
      <c r="L4" s="14">
        <v>0.36</v>
      </c>
      <c r="M4" s="14" t="s">
        <v>7</v>
      </c>
      <c r="N4" s="14" t="s">
        <v>8</v>
      </c>
      <c r="O4" s="14">
        <v>17</v>
      </c>
      <c r="P4" s="14">
        <v>1327</v>
      </c>
      <c r="Q4" s="14" t="s">
        <v>8</v>
      </c>
      <c r="R4" s="14">
        <v>0.2</v>
      </c>
      <c r="S4" s="14" t="s">
        <v>10</v>
      </c>
      <c r="T4" s="14">
        <v>438</v>
      </c>
      <c r="U4" s="14">
        <v>6.4</v>
      </c>
      <c r="V4" s="14">
        <v>24</v>
      </c>
      <c r="W4" s="14">
        <v>0.9</v>
      </c>
      <c r="X4" s="14">
        <v>41</v>
      </c>
      <c r="Y4" s="14">
        <v>5.53</v>
      </c>
      <c r="Z4" s="14">
        <v>2.1800000000000002</v>
      </c>
      <c r="AA4" s="14">
        <v>2.09</v>
      </c>
      <c r="AB4" s="14">
        <v>23</v>
      </c>
      <c r="AC4" s="14">
        <v>12.96</v>
      </c>
      <c r="AD4" s="14">
        <v>1</v>
      </c>
      <c r="AE4" s="14">
        <v>14</v>
      </c>
      <c r="AF4" s="14">
        <v>0.89</v>
      </c>
      <c r="AG4" s="14" t="s">
        <v>10</v>
      </c>
      <c r="AH4" s="14">
        <v>192</v>
      </c>
      <c r="AI4" s="14">
        <v>34</v>
      </c>
      <c r="AJ4" s="14">
        <v>0.24</v>
      </c>
      <c r="AK4" s="14">
        <v>299</v>
      </c>
      <c r="AL4" s="14">
        <v>3</v>
      </c>
      <c r="AM4" s="14">
        <v>21</v>
      </c>
      <c r="AN4" s="14">
        <v>192</v>
      </c>
      <c r="AO4" s="14">
        <v>19</v>
      </c>
      <c r="AP4" s="14">
        <v>44</v>
      </c>
      <c r="AQ4" s="14">
        <v>57.07</v>
      </c>
      <c r="AR4" s="14">
        <v>228</v>
      </c>
      <c r="AS4" s="14" t="s">
        <v>13</v>
      </c>
      <c r="AT4" s="14">
        <v>0.4</v>
      </c>
      <c r="AU4" s="14">
        <v>8</v>
      </c>
      <c r="AV4" s="14">
        <v>1</v>
      </c>
      <c r="AW4" s="14">
        <v>24.7</v>
      </c>
      <c r="AX4" s="14">
        <v>6</v>
      </c>
      <c r="AY4" s="14">
        <v>222</v>
      </c>
      <c r="AZ4" s="14">
        <v>0.6</v>
      </c>
      <c r="BA4" s="14">
        <v>1.17</v>
      </c>
      <c r="BB4" s="14">
        <v>0.05</v>
      </c>
      <c r="BC4" s="14">
        <v>100</v>
      </c>
      <c r="BD4" s="14">
        <v>1.2</v>
      </c>
      <c r="BE4" s="14">
        <v>0.28000000000000003</v>
      </c>
      <c r="BF4" s="14">
        <v>2.2200000000000002</v>
      </c>
      <c r="BG4" s="14">
        <v>48</v>
      </c>
      <c r="BH4" s="14" t="s">
        <v>7</v>
      </c>
      <c r="BI4" s="14">
        <v>23.8</v>
      </c>
      <c r="BJ4" s="14">
        <v>1.6</v>
      </c>
      <c r="BK4" s="14">
        <v>108</v>
      </c>
      <c r="BL4" s="14">
        <v>517</v>
      </c>
      <c r="BM4" s="14">
        <v>14.87</v>
      </c>
      <c r="BN4" s="14">
        <v>0.15</v>
      </c>
      <c r="BO4" s="14">
        <v>2.06</v>
      </c>
      <c r="BP4" s="14" t="s">
        <v>14</v>
      </c>
      <c r="BQ4" s="14">
        <v>4.8600000000000003</v>
      </c>
      <c r="BR4" s="14">
        <v>5.38</v>
      </c>
      <c r="BS4" s="14">
        <v>1.02</v>
      </c>
      <c r="BT4" s="14">
        <v>0.95</v>
      </c>
      <c r="BU4" s="14">
        <v>0.04</v>
      </c>
      <c r="BV4" s="14">
        <v>2.76</v>
      </c>
      <c r="BW4" s="14">
        <v>0.28999999999999998</v>
      </c>
      <c r="BX4" s="14">
        <v>66.92</v>
      </c>
      <c r="BY4" s="14">
        <v>0.65</v>
      </c>
      <c r="BZ4" s="14" t="s">
        <v>14</v>
      </c>
    </row>
    <row r="5" spans="1:78" s="1" customFormat="1" ht="12.75" x14ac:dyDescent="0.2">
      <c r="A5" s="8"/>
      <c r="B5" s="8"/>
      <c r="C5" s="12" t="s">
        <v>197</v>
      </c>
      <c r="D5" s="17">
        <f>(D4/D7)*100</f>
        <v>99.365482233502547</v>
      </c>
      <c r="E5" s="17">
        <f t="shared" ref="E5:BO5" si="0">(E4/E7)*100</f>
        <v>93.333333333333329</v>
      </c>
      <c r="F5" s="17">
        <f t="shared" si="0"/>
        <v>100.58309037900874</v>
      </c>
      <c r="G5" s="17">
        <f t="shared" si="0"/>
        <v>91.517857142857125</v>
      </c>
      <c r="H5" s="17">
        <f t="shared" si="0"/>
        <v>91.379310344827601</v>
      </c>
      <c r="I5" s="17">
        <f t="shared" si="0"/>
        <v>86.614173228346459</v>
      </c>
      <c r="J5" s="17">
        <f t="shared" si="0"/>
        <v>100</v>
      </c>
      <c r="K5" s="17" t="s">
        <v>201</v>
      </c>
      <c r="L5" s="17">
        <f t="shared" si="0"/>
        <v>89.999999999999986</v>
      </c>
      <c r="M5" s="17" t="s">
        <v>201</v>
      </c>
      <c r="N5" s="17" t="s">
        <v>201</v>
      </c>
      <c r="O5" s="18" t="s">
        <v>201</v>
      </c>
      <c r="P5" s="17">
        <f t="shared" si="0"/>
        <v>99.02985074626865</v>
      </c>
      <c r="Q5" s="17" t="s">
        <v>201</v>
      </c>
      <c r="R5" s="18" t="s">
        <v>201</v>
      </c>
      <c r="S5" s="17" t="s">
        <v>201</v>
      </c>
      <c r="T5" s="17">
        <f t="shared" si="0"/>
        <v>106.82926829268294</v>
      </c>
      <c r="U5" s="17">
        <f t="shared" si="0"/>
        <v>87.671232876712338</v>
      </c>
      <c r="V5" s="18">
        <f t="shared" si="0"/>
        <v>120</v>
      </c>
      <c r="W5" s="22">
        <f t="shared" si="0"/>
        <v>75</v>
      </c>
      <c r="X5" s="17">
        <f t="shared" si="0"/>
        <v>95.348837209302332</v>
      </c>
      <c r="Y5" s="17">
        <f t="shared" si="0"/>
        <v>90.655737704918039</v>
      </c>
      <c r="Z5" s="17">
        <f t="shared" si="0"/>
        <v>99.090909090909079</v>
      </c>
      <c r="AA5" s="17">
        <f t="shared" si="0"/>
        <v>90.869565217391298</v>
      </c>
      <c r="AB5" s="17">
        <f t="shared" si="0"/>
        <v>104.54545454545455</v>
      </c>
      <c r="AC5" s="17">
        <f t="shared" si="0"/>
        <v>108</v>
      </c>
      <c r="AD5" s="17">
        <f t="shared" si="0"/>
        <v>100</v>
      </c>
      <c r="AE5" s="17">
        <f t="shared" si="0"/>
        <v>100</v>
      </c>
      <c r="AF5" s="17">
        <f t="shared" si="0"/>
        <v>89</v>
      </c>
      <c r="AG5" s="17" t="s">
        <v>201</v>
      </c>
      <c r="AH5" s="17">
        <f t="shared" si="0"/>
        <v>106.66666666666667</v>
      </c>
      <c r="AI5" s="17">
        <f t="shared" si="0"/>
        <v>94.444444444444443</v>
      </c>
      <c r="AJ5" s="17">
        <f t="shared" si="0"/>
        <v>104.34782608695652</v>
      </c>
      <c r="AK5" s="17">
        <f t="shared" si="0"/>
        <v>93.4375</v>
      </c>
      <c r="AL5" s="18">
        <f t="shared" si="0"/>
        <v>142.85714285714286</v>
      </c>
      <c r="AM5" s="22">
        <f t="shared" si="0"/>
        <v>77.777777777777786</v>
      </c>
      <c r="AN5" s="17">
        <f t="shared" si="0"/>
        <v>96</v>
      </c>
      <c r="AO5" s="17">
        <f t="shared" si="0"/>
        <v>111.76470588235294</v>
      </c>
      <c r="AP5" s="17">
        <f t="shared" si="0"/>
        <v>104.76190476190477</v>
      </c>
      <c r="AQ5" s="17">
        <f t="shared" si="0"/>
        <v>111.90196078431373</v>
      </c>
      <c r="AR5" s="17">
        <f t="shared" si="0"/>
        <v>93.061224489795919</v>
      </c>
      <c r="AS5" s="17"/>
      <c r="AT5" s="17">
        <f t="shared" si="0"/>
        <v>114.28571428571431</v>
      </c>
      <c r="AU5" s="18">
        <f t="shared" si="0"/>
        <v>126.98412698412697</v>
      </c>
      <c r="AV5" s="18" t="s">
        <v>201</v>
      </c>
      <c r="AW5" s="17">
        <f t="shared" si="0"/>
        <v>91.481481481481481</v>
      </c>
      <c r="AX5" s="18">
        <f t="shared" si="0"/>
        <v>75</v>
      </c>
      <c r="AY5" s="17">
        <f t="shared" si="0"/>
        <v>92.5</v>
      </c>
      <c r="AZ5" s="18">
        <f t="shared" si="0"/>
        <v>74.999999999999986</v>
      </c>
      <c r="BA5" s="17">
        <f t="shared" si="0"/>
        <v>89.999999999999986</v>
      </c>
      <c r="BB5" s="18" t="s">
        <v>201</v>
      </c>
      <c r="BC5" s="17">
        <f t="shared" si="0"/>
        <v>95.238095238095227</v>
      </c>
      <c r="BD5" s="17">
        <f t="shared" si="0"/>
        <v>109.09090909090908</v>
      </c>
      <c r="BE5" s="17">
        <f t="shared" si="0"/>
        <v>96.551724137931046</v>
      </c>
      <c r="BF5" s="17">
        <f t="shared" si="0"/>
        <v>92.500000000000014</v>
      </c>
      <c r="BG5" s="17">
        <f t="shared" si="0"/>
        <v>92.307692307692307</v>
      </c>
      <c r="BH5" s="17" t="s">
        <v>201</v>
      </c>
      <c r="BI5" s="17">
        <f t="shared" si="0"/>
        <v>85</v>
      </c>
      <c r="BJ5" s="17">
        <f t="shared" si="0"/>
        <v>100</v>
      </c>
      <c r="BK5" s="17">
        <f t="shared" si="0"/>
        <v>90</v>
      </c>
      <c r="BL5" s="17">
        <f t="shared" si="0"/>
        <v>94</v>
      </c>
      <c r="BM5" s="17">
        <f t="shared" si="0"/>
        <v>99.798657718120793</v>
      </c>
      <c r="BN5" s="17">
        <f t="shared" si="0"/>
        <v>100</v>
      </c>
      <c r="BO5" s="17">
        <f t="shared" si="0"/>
        <v>98.095238095238088</v>
      </c>
      <c r="BP5" s="18" t="s">
        <v>201</v>
      </c>
      <c r="BQ5" s="17">
        <f t="shared" ref="BQ5:BY5" si="1">(BQ4/BQ7)*100</f>
        <v>99.183673469387756</v>
      </c>
      <c r="BR5" s="17">
        <f t="shared" si="1"/>
        <v>100</v>
      </c>
      <c r="BS5" s="17">
        <f t="shared" si="1"/>
        <v>92.72727272727272</v>
      </c>
      <c r="BT5" s="17">
        <f t="shared" si="1"/>
        <v>98.958333333333343</v>
      </c>
      <c r="BU5" s="17">
        <f t="shared" si="1"/>
        <v>100</v>
      </c>
      <c r="BV5" s="17">
        <f t="shared" si="1"/>
        <v>99.280575539568346</v>
      </c>
      <c r="BW5" s="17">
        <f t="shared" si="1"/>
        <v>100</v>
      </c>
      <c r="BX5" s="17">
        <f t="shared" si="1"/>
        <v>100.48048048048048</v>
      </c>
      <c r="BY5" s="17">
        <f t="shared" si="1"/>
        <v>98.484848484848484</v>
      </c>
      <c r="BZ5" s="18" t="s">
        <v>201</v>
      </c>
    </row>
    <row r="6" spans="1:78" s="1" customFormat="1" ht="12.75" x14ac:dyDescent="0.2">
      <c r="A6" s="8"/>
      <c r="B6" s="8"/>
      <c r="C6" s="12" t="s">
        <v>198</v>
      </c>
      <c r="D6" s="15"/>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7"/>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5"/>
      <c r="BP6" s="15"/>
      <c r="BQ6" s="15"/>
      <c r="BR6" s="15"/>
      <c r="BS6" s="15"/>
      <c r="BT6" s="15"/>
      <c r="BU6" s="15"/>
      <c r="BV6" s="15"/>
      <c r="BW6" s="15"/>
      <c r="BX6" s="15"/>
      <c r="BY6" s="15"/>
      <c r="BZ6" s="15"/>
    </row>
    <row r="7" spans="1:78" s="1" customFormat="1" ht="12.75" x14ac:dyDescent="0.2">
      <c r="A7" s="8"/>
      <c r="B7" s="8"/>
      <c r="C7" s="13" t="s">
        <v>199</v>
      </c>
      <c r="D7" s="15">
        <v>7.88</v>
      </c>
      <c r="E7" s="15">
        <v>1.5</v>
      </c>
      <c r="F7" s="15">
        <v>3.43</v>
      </c>
      <c r="G7" s="15">
        <v>4.4800000000000004</v>
      </c>
      <c r="H7" s="15">
        <v>0.57999999999999996</v>
      </c>
      <c r="I7" s="15">
        <v>0.127</v>
      </c>
      <c r="J7" s="15">
        <v>0.05</v>
      </c>
      <c r="K7" s="15">
        <v>31.3</v>
      </c>
      <c r="L7" s="15">
        <v>0.4</v>
      </c>
      <c r="M7" s="15" t="s">
        <v>7</v>
      </c>
      <c r="N7" s="15" t="s">
        <v>8</v>
      </c>
      <c r="O7" s="15" t="s">
        <v>11</v>
      </c>
      <c r="P7" s="15">
        <v>1340</v>
      </c>
      <c r="Q7" s="15" t="s">
        <v>8</v>
      </c>
      <c r="R7" s="15" t="s">
        <v>9</v>
      </c>
      <c r="S7" s="15" t="s">
        <v>10</v>
      </c>
      <c r="T7" s="15">
        <v>410</v>
      </c>
      <c r="U7" s="15">
        <v>7.3</v>
      </c>
      <c r="V7" s="15">
        <v>20</v>
      </c>
      <c r="W7" s="15">
        <v>1.2</v>
      </c>
      <c r="X7" s="15">
        <v>43</v>
      </c>
      <c r="Y7" s="15">
        <v>6.1</v>
      </c>
      <c r="Z7" s="15">
        <v>2.2000000000000002</v>
      </c>
      <c r="AA7" s="15">
        <v>2.2999999999999998</v>
      </c>
      <c r="AB7" s="15">
        <v>22</v>
      </c>
      <c r="AC7" s="15">
        <v>12</v>
      </c>
      <c r="AD7" s="15">
        <v>1</v>
      </c>
      <c r="AE7" s="15">
        <v>14</v>
      </c>
      <c r="AF7" s="15">
        <v>1</v>
      </c>
      <c r="AG7" s="15" t="s">
        <v>10</v>
      </c>
      <c r="AH7" s="15">
        <v>180</v>
      </c>
      <c r="AI7" s="15">
        <v>36</v>
      </c>
      <c r="AJ7" s="15">
        <v>0.23</v>
      </c>
      <c r="AK7" s="15">
        <v>320</v>
      </c>
      <c r="AL7" s="15">
        <v>2.1</v>
      </c>
      <c r="AM7" s="15">
        <v>27</v>
      </c>
      <c r="AN7" s="15">
        <v>200</v>
      </c>
      <c r="AO7" s="15">
        <v>17</v>
      </c>
      <c r="AP7" s="15">
        <v>42</v>
      </c>
      <c r="AQ7" s="15">
        <v>51</v>
      </c>
      <c r="AR7" s="15">
        <v>245</v>
      </c>
      <c r="AS7" s="15"/>
      <c r="AT7" s="15">
        <v>0.35</v>
      </c>
      <c r="AU7" s="15">
        <v>6.3</v>
      </c>
      <c r="AV7" s="15" t="s">
        <v>15</v>
      </c>
      <c r="AW7" s="15">
        <v>27</v>
      </c>
      <c r="AX7" s="15">
        <v>8</v>
      </c>
      <c r="AY7" s="15">
        <v>240</v>
      </c>
      <c r="AZ7" s="15">
        <v>0.8</v>
      </c>
      <c r="BA7" s="15">
        <v>1.3</v>
      </c>
      <c r="BB7" s="15" t="s">
        <v>15</v>
      </c>
      <c r="BC7" s="15">
        <v>105</v>
      </c>
      <c r="BD7" s="15">
        <v>1.1000000000000001</v>
      </c>
      <c r="BE7" s="15">
        <v>0.28999999999999998</v>
      </c>
      <c r="BF7" s="15">
        <v>2.4</v>
      </c>
      <c r="BG7" s="15">
        <v>52</v>
      </c>
      <c r="BH7" s="15" t="s">
        <v>7</v>
      </c>
      <c r="BI7" s="15">
        <v>28</v>
      </c>
      <c r="BJ7" s="15">
        <v>1.6</v>
      </c>
      <c r="BK7" s="15">
        <v>120</v>
      </c>
      <c r="BL7" s="15">
        <v>550</v>
      </c>
      <c r="BM7" s="15">
        <v>14.9</v>
      </c>
      <c r="BN7" s="15">
        <v>0.15</v>
      </c>
      <c r="BO7" s="15">
        <v>2.1</v>
      </c>
      <c r="BP7" s="15" t="s">
        <v>14</v>
      </c>
      <c r="BQ7" s="15">
        <v>4.9000000000000004</v>
      </c>
      <c r="BR7" s="15">
        <v>5.38</v>
      </c>
      <c r="BS7" s="15">
        <v>1.1000000000000001</v>
      </c>
      <c r="BT7" s="15">
        <v>0.96</v>
      </c>
      <c r="BU7" s="15">
        <v>0.04</v>
      </c>
      <c r="BV7" s="15">
        <v>2.78</v>
      </c>
      <c r="BW7" s="15">
        <v>0.28999999999999998</v>
      </c>
      <c r="BX7" s="15">
        <v>66.599999999999994</v>
      </c>
      <c r="BY7" s="15">
        <v>0.66</v>
      </c>
      <c r="BZ7" s="15">
        <v>0.01</v>
      </c>
    </row>
    <row r="8" spans="1:78" s="1" customFormat="1" ht="12.75" x14ac:dyDescent="0.2">
      <c r="A8" s="8"/>
      <c r="B8" s="8"/>
      <c r="C8" s="13" t="s">
        <v>200</v>
      </c>
      <c r="D8" s="15">
        <v>7.850192307692307</v>
      </c>
      <c r="E8" s="15">
        <v>1.5173076923076925</v>
      </c>
      <c r="F8" s="15">
        <v>3.3961538461538456</v>
      </c>
      <c r="G8" s="15">
        <v>4.5865384615384608</v>
      </c>
      <c r="H8" s="15">
        <v>0.57980769230769247</v>
      </c>
      <c r="I8" s="15">
        <v>0.12865384615384615</v>
      </c>
      <c r="J8" s="15">
        <v>4.1923076923076938E-2</v>
      </c>
      <c r="K8" s="15">
        <v>29.35</v>
      </c>
      <c r="L8" s="15">
        <v>0.39346153846153853</v>
      </c>
      <c r="M8" s="15">
        <v>2.6666666666666665</v>
      </c>
      <c r="N8" s="15">
        <v>29</v>
      </c>
      <c r="O8" s="15">
        <v>16.25</v>
      </c>
      <c r="P8" s="15">
        <v>1378.4423076923076</v>
      </c>
      <c r="Q8" s="15" t="e">
        <v>#DIV/0!</v>
      </c>
      <c r="R8" s="15">
        <v>2.3250000000000002</v>
      </c>
      <c r="S8" s="15">
        <v>0.23333333333333331</v>
      </c>
      <c r="T8" s="15">
        <v>465.34615384615387</v>
      </c>
      <c r="U8" s="15">
        <v>7.2653846153846109</v>
      </c>
      <c r="V8" s="15">
        <v>20.442307692307693</v>
      </c>
      <c r="W8" s="15">
        <v>1.2500000000000004</v>
      </c>
      <c r="X8" s="15">
        <v>45.53846153846154</v>
      </c>
      <c r="Y8" s="15">
        <v>5.8086538461538471</v>
      </c>
      <c r="Z8" s="15">
        <v>2.3730769230769231</v>
      </c>
      <c r="AA8" s="15">
        <v>2.2959615384615391</v>
      </c>
      <c r="AB8" s="15">
        <v>22.903846153846153</v>
      </c>
      <c r="AC8" s="15">
        <v>12.754230769230769</v>
      </c>
      <c r="AD8" s="15">
        <v>1.0192307692307692</v>
      </c>
      <c r="AE8" s="15">
        <v>15.192307692307692</v>
      </c>
      <c r="AF8" s="15">
        <v>0.96134615384615385</v>
      </c>
      <c r="AG8" s="15"/>
      <c r="AH8" s="15">
        <v>187.84615384615384</v>
      </c>
      <c r="AI8" s="15">
        <v>38.019230769230766</v>
      </c>
      <c r="AJ8" s="15">
        <v>0.23750000000000013</v>
      </c>
      <c r="AK8" s="15">
        <v>324.71153846153845</v>
      </c>
      <c r="AL8" s="15">
        <v>2.693877551020408</v>
      </c>
      <c r="AM8" s="15">
        <v>24.884615384615383</v>
      </c>
      <c r="AN8" s="15">
        <v>212.36538461538461</v>
      </c>
      <c r="AO8" s="15">
        <v>23.21153846153846</v>
      </c>
      <c r="AP8" s="15">
        <v>41.692307692307693</v>
      </c>
      <c r="AQ8" s="15">
        <v>56.658846153846149</v>
      </c>
      <c r="AR8" s="15">
        <v>243.78846153846155</v>
      </c>
      <c r="AS8" s="15"/>
      <c r="AT8" s="15">
        <v>0.39615384615384613</v>
      </c>
      <c r="AU8" s="15">
        <v>6.0212765957446805</v>
      </c>
      <c r="AV8" s="15">
        <v>1.7777777777777777</v>
      </c>
      <c r="AW8" s="15">
        <v>26.621153846153849</v>
      </c>
      <c r="AX8" s="15">
        <v>7.2115384615384617</v>
      </c>
      <c r="AY8" s="15">
        <v>242.57692307692307</v>
      </c>
      <c r="AZ8" s="15">
        <v>1.1490196078431372</v>
      </c>
      <c r="BA8" s="15">
        <v>1.2980769230769234</v>
      </c>
      <c r="BB8" s="15">
        <v>0.93454545454545468</v>
      </c>
      <c r="BC8" s="15">
        <v>110.77307692307691</v>
      </c>
      <c r="BD8" s="15">
        <v>1.3365384615384612</v>
      </c>
      <c r="BE8" s="15">
        <v>0.29403846153846147</v>
      </c>
      <c r="BF8" s="15">
        <v>2.5569230769230771</v>
      </c>
      <c r="BG8" s="15">
        <v>52.903846153846153</v>
      </c>
      <c r="BH8" s="15">
        <v>6.5</v>
      </c>
      <c r="BI8" s="15">
        <v>25.419230769230776</v>
      </c>
      <c r="BJ8" s="15">
        <v>1.6807692307692306</v>
      </c>
      <c r="BK8" s="15">
        <v>119.51923076923077</v>
      </c>
      <c r="BL8" s="15">
        <v>549.55102040816325</v>
      </c>
      <c r="BM8" s="15">
        <v>14.828510638297873</v>
      </c>
      <c r="BN8" s="15">
        <v>0.15425531914893628</v>
      </c>
      <c r="BO8" s="15">
        <v>2.0548936170212766</v>
      </c>
      <c r="BP8" s="15">
        <v>1.7500000000000002E-2</v>
      </c>
      <c r="BQ8" s="15">
        <v>4.8970212765957442</v>
      </c>
      <c r="BR8" s="15">
        <v>5.3851063829787229</v>
      </c>
      <c r="BS8" s="15">
        <v>2.4785193333333324</v>
      </c>
      <c r="BT8" s="15">
        <v>0.95404255319148989</v>
      </c>
      <c r="BU8" s="15">
        <v>4.2978723404255341E-2</v>
      </c>
      <c r="BV8" s="15">
        <v>2.7540425531914901</v>
      </c>
      <c r="BW8" s="15">
        <v>0.28595744680851037</v>
      </c>
      <c r="BX8" s="15">
        <v>66.580638297872326</v>
      </c>
      <c r="BY8" s="15">
        <v>0.65787234042553189</v>
      </c>
      <c r="BZ8" s="15">
        <v>1.0000000000000004E-2</v>
      </c>
    </row>
    <row r="9" spans="1:78" s="10" customFormat="1" ht="12.75" x14ac:dyDescent="0.2">
      <c r="A9" s="9" t="s">
        <v>0</v>
      </c>
      <c r="B9" s="9" t="s">
        <v>68</v>
      </c>
      <c r="C9" s="9" t="s">
        <v>69</v>
      </c>
      <c r="D9" s="14">
        <v>8.4</v>
      </c>
      <c r="E9" s="14">
        <v>1.2</v>
      </c>
      <c r="F9" s="14">
        <v>2.0299999999999998</v>
      </c>
      <c r="G9" s="14">
        <v>3.5</v>
      </c>
      <c r="H9" s="14">
        <v>0.41</v>
      </c>
      <c r="I9" s="14">
        <v>0.05</v>
      </c>
      <c r="J9" s="14">
        <v>0.01</v>
      </c>
      <c r="K9" s="14" t="s">
        <v>20</v>
      </c>
      <c r="L9" s="14">
        <v>0.26</v>
      </c>
      <c r="M9" s="14" t="s">
        <v>7</v>
      </c>
      <c r="N9" s="14" t="s">
        <v>8</v>
      </c>
      <c r="O9" s="14">
        <v>18</v>
      </c>
      <c r="P9" s="14">
        <v>1937</v>
      </c>
      <c r="Q9" s="14" t="s">
        <v>8</v>
      </c>
      <c r="R9" s="14">
        <v>0.5</v>
      </c>
      <c r="S9" s="14" t="s">
        <v>10</v>
      </c>
      <c r="T9" s="14">
        <v>170</v>
      </c>
      <c r="U9" s="14">
        <v>4.2</v>
      </c>
      <c r="V9" s="14">
        <v>20</v>
      </c>
      <c r="W9" s="14">
        <v>1.6</v>
      </c>
      <c r="X9" s="14" t="s">
        <v>11</v>
      </c>
      <c r="Y9" s="14">
        <v>2.0299999999999998</v>
      </c>
      <c r="Z9" s="14">
        <v>0.81</v>
      </c>
      <c r="AA9" s="14">
        <v>1.28</v>
      </c>
      <c r="AB9" s="14">
        <v>26</v>
      </c>
      <c r="AC9" s="14">
        <v>4.13</v>
      </c>
      <c r="AD9" s="14" t="s">
        <v>7</v>
      </c>
      <c r="AE9" s="14">
        <v>9</v>
      </c>
      <c r="AF9" s="14">
        <v>0.34</v>
      </c>
      <c r="AG9" s="14" t="s">
        <v>10</v>
      </c>
      <c r="AH9" s="14">
        <v>92.6</v>
      </c>
      <c r="AI9" s="14">
        <v>29</v>
      </c>
      <c r="AJ9" s="14">
        <v>0.09</v>
      </c>
      <c r="AK9" s="14">
        <v>270</v>
      </c>
      <c r="AL9" s="14">
        <v>3</v>
      </c>
      <c r="AM9" s="14">
        <v>10</v>
      </c>
      <c r="AN9" s="14">
        <v>51</v>
      </c>
      <c r="AO9" s="14">
        <v>9</v>
      </c>
      <c r="AP9" s="14">
        <v>36</v>
      </c>
      <c r="AQ9" s="14">
        <v>17.399999999999999</v>
      </c>
      <c r="AR9" s="14">
        <v>164</v>
      </c>
      <c r="AS9" s="14" t="s">
        <v>13</v>
      </c>
      <c r="AT9" s="14">
        <v>0.2</v>
      </c>
      <c r="AU9" s="14" t="s">
        <v>8</v>
      </c>
      <c r="AV9" s="14" t="s">
        <v>7</v>
      </c>
      <c r="AW9" s="14">
        <v>6.8</v>
      </c>
      <c r="AX9" s="14">
        <v>2</v>
      </c>
      <c r="AY9" s="14">
        <v>433</v>
      </c>
      <c r="AZ9" s="14">
        <v>0.7</v>
      </c>
      <c r="BA9" s="14">
        <v>0.41</v>
      </c>
      <c r="BB9" s="14" t="s">
        <v>16</v>
      </c>
      <c r="BC9" s="14">
        <v>21.3</v>
      </c>
      <c r="BD9" s="14">
        <v>0.9</v>
      </c>
      <c r="BE9" s="14">
        <v>0.1</v>
      </c>
      <c r="BF9" s="14">
        <v>2.0499999999999998</v>
      </c>
      <c r="BG9" s="14">
        <v>34</v>
      </c>
      <c r="BH9" s="14">
        <v>2</v>
      </c>
      <c r="BI9" s="14">
        <v>8.9</v>
      </c>
      <c r="BJ9" s="14">
        <v>0.7</v>
      </c>
      <c r="BK9" s="14">
        <v>83</v>
      </c>
      <c r="BL9" s="14">
        <v>334</v>
      </c>
      <c r="BM9" s="14">
        <v>15.97</v>
      </c>
      <c r="BN9" s="14">
        <v>0.23</v>
      </c>
      <c r="BO9" s="14">
        <v>1.79</v>
      </c>
      <c r="BP9" s="14" t="s">
        <v>14</v>
      </c>
      <c r="BQ9" s="14">
        <v>2.85</v>
      </c>
      <c r="BR9" s="14">
        <v>4.54</v>
      </c>
      <c r="BS9" s="14">
        <v>0.38003999999999999</v>
      </c>
      <c r="BT9" s="14">
        <v>0.75</v>
      </c>
      <c r="BU9" s="14">
        <v>0.04</v>
      </c>
      <c r="BV9" s="14">
        <v>3.96</v>
      </c>
      <c r="BW9" s="14">
        <v>0.13</v>
      </c>
      <c r="BX9" s="14">
        <v>68.98</v>
      </c>
      <c r="BY9" s="14">
        <v>0.47</v>
      </c>
      <c r="BZ9" s="14" t="s">
        <v>14</v>
      </c>
    </row>
    <row r="10" spans="1:78" s="1" customFormat="1" ht="12.75" x14ac:dyDescent="0.2">
      <c r="A10" s="7"/>
      <c r="B10" s="7"/>
      <c r="C10" s="12" t="s">
        <v>197</v>
      </c>
      <c r="D10" s="17">
        <f>(D9/D12)*100</f>
        <v>99.64412811387902</v>
      </c>
      <c r="E10" s="17">
        <f t="shared" ref="E10" si="2">(E9/E12)*100</f>
        <v>91.603053435114504</v>
      </c>
      <c r="F10" s="17">
        <f t="shared" ref="F10" si="3">(F9/F12)*100</f>
        <v>101.49999999999999</v>
      </c>
      <c r="G10" s="17">
        <f t="shared" ref="G10" si="4">(G9/G12)*100</f>
        <v>92.348284960422163</v>
      </c>
      <c r="H10" s="17">
        <f t="shared" ref="H10" si="5">(H9/H12)*100</f>
        <v>91.1111111111111</v>
      </c>
      <c r="I10" s="18">
        <f t="shared" ref="I10" si="6">(I9/I12)*100</f>
        <v>83.333333333333343</v>
      </c>
      <c r="J10" s="17" t="s">
        <v>201</v>
      </c>
      <c r="K10" s="18" t="s">
        <v>201</v>
      </c>
      <c r="L10" s="17">
        <f t="shared" ref="L10" si="7">(L9/L12)*100</f>
        <v>89.65517241379311</v>
      </c>
      <c r="M10" s="17" t="s">
        <v>201</v>
      </c>
      <c r="N10" s="17" t="s">
        <v>201</v>
      </c>
      <c r="O10" s="18" t="s">
        <v>201</v>
      </c>
      <c r="P10" s="17">
        <f t="shared" ref="P10" si="8">(P9/P12)*100</f>
        <v>99.742533470648823</v>
      </c>
      <c r="Q10" s="17" t="s">
        <v>201</v>
      </c>
      <c r="R10" s="18" t="s">
        <v>201</v>
      </c>
      <c r="S10" s="17" t="s">
        <v>201</v>
      </c>
      <c r="T10" s="17">
        <f t="shared" ref="T10" si="9">(T9/T12)*100</f>
        <v>101.79640718562875</v>
      </c>
      <c r="U10" s="17">
        <f t="shared" ref="U10" si="10">(U9/U12)*100</f>
        <v>91.304347826086968</v>
      </c>
      <c r="V10" s="17">
        <f t="shared" ref="V10" si="11">(V9/V12)*100</f>
        <v>105.26315789473684</v>
      </c>
      <c r="W10" s="17">
        <f t="shared" ref="W10" si="12">(W9/W12)*100</f>
        <v>100</v>
      </c>
      <c r="X10" s="18" t="s">
        <v>201</v>
      </c>
      <c r="Y10" s="17">
        <f t="shared" ref="Y10" si="13">(Y9/Y12)*100</f>
        <v>93.548387096774192</v>
      </c>
      <c r="Z10" s="17">
        <f t="shared" ref="Z10" si="14">(Z9/Z12)*100</f>
        <v>95.294117647058826</v>
      </c>
      <c r="AA10" s="17">
        <f t="shared" ref="AA10" si="15">(AA9/AA12)*100</f>
        <v>91.428571428571431</v>
      </c>
      <c r="AB10" s="17">
        <f t="shared" ref="AB10" si="16">(AB9/AB12)*100</f>
        <v>110.40339702760085</v>
      </c>
      <c r="AC10" s="17">
        <f t="shared" ref="AC10" si="17">(AC9/AC12)*100</f>
        <v>88.626609442060072</v>
      </c>
      <c r="AD10" s="18" t="s">
        <v>201</v>
      </c>
      <c r="AE10" s="17">
        <f t="shared" ref="AE10" si="18">(AE9/AE12)*100</f>
        <v>107.14285714285714</v>
      </c>
      <c r="AF10" s="17">
        <f t="shared" ref="AF10" si="19">(AF9/AF12)*100</f>
        <v>94.97206703910615</v>
      </c>
      <c r="AG10" s="17" t="s">
        <v>201</v>
      </c>
      <c r="AH10" s="17">
        <f t="shared" ref="AH10" si="20">(AH9/AH12)*100</f>
        <v>99.687802777478723</v>
      </c>
      <c r="AI10" s="17">
        <f t="shared" ref="AI10" si="21">(AI9/AI12)*100</f>
        <v>93.247588424437296</v>
      </c>
      <c r="AJ10" s="18">
        <f t="shared" ref="AJ10" si="22">(AJ9/AJ12)*100</f>
        <v>81.818181818181813</v>
      </c>
      <c r="AK10" s="17">
        <f t="shared" ref="AK10" si="23">(AK9/AK12)*100</f>
        <v>96.085409252669038</v>
      </c>
      <c r="AL10" s="18">
        <f t="shared" ref="AL10" si="24">(AL9/AL12)*100</f>
        <v>136.36363636363635</v>
      </c>
      <c r="AM10" s="18">
        <f t="shared" ref="AM10" si="25">(AM9/AM12)*100</f>
        <v>79.051383399209485</v>
      </c>
      <c r="AN10" s="17">
        <f t="shared" ref="AN10" si="26">(AN9/AN12)*100</f>
        <v>93.321134492223251</v>
      </c>
      <c r="AO10" s="18">
        <f t="shared" ref="AO10" si="27">(AO9/AO12)*100</f>
        <v>127.29844413012729</v>
      </c>
      <c r="AP10" s="22">
        <f t="shared" ref="AP10" si="28">(AP9/AP12)*100</f>
        <v>116.31663974151859</v>
      </c>
      <c r="AQ10" s="17">
        <f t="shared" ref="AQ10" si="29">(AQ9/AQ12)*100</f>
        <v>102.23266745005874</v>
      </c>
      <c r="AR10" s="17">
        <f t="shared" ref="AR10" si="30">(AR9/AR12)*100</f>
        <v>98.203592814371248</v>
      </c>
      <c r="AS10" s="17"/>
      <c r="AT10" s="17">
        <f t="shared" ref="AT10" si="31">(AT9/AT12)*100</f>
        <v>111.11111111111111</v>
      </c>
      <c r="AU10" s="17" t="s">
        <v>201</v>
      </c>
      <c r="AV10" s="18" t="s">
        <v>201</v>
      </c>
      <c r="AW10" s="17">
        <f t="shared" ref="AW10" si="32">(AW9/AW12)*100</f>
        <v>91.891891891891888</v>
      </c>
      <c r="AX10" s="18">
        <f t="shared" ref="AX10" si="33">(AX9/AX12)*100</f>
        <v>79.365079365079367</v>
      </c>
      <c r="AY10" s="17">
        <f t="shared" ref="AY10" si="34">(AY9/AY12)*100</f>
        <v>92.958351223701158</v>
      </c>
      <c r="AZ10" s="18">
        <f t="shared" ref="AZ10" si="35">(AZ9/AZ12)*100</f>
        <v>72.916666666666657</v>
      </c>
      <c r="BA10" s="17">
        <f t="shared" ref="BA10" si="36">(BA9/BA12)*100</f>
        <v>85.416666666666657</v>
      </c>
      <c r="BB10" s="17"/>
      <c r="BC10" s="17">
        <f t="shared" ref="BC10" si="37">(BC9/BC12)*100</f>
        <v>87.152209492635023</v>
      </c>
      <c r="BD10" s="17">
        <f t="shared" ref="BD10" si="38">(BD9/BD12)*100</f>
        <v>110.83743842364531</v>
      </c>
      <c r="BE10" s="17">
        <f t="shared" ref="BE10" si="39">(BE9/BE12)*100</f>
        <v>85.470085470085465</v>
      </c>
      <c r="BF10" s="17">
        <f t="shared" ref="BF10" si="40">(BF9/BF12)*100</f>
        <v>95.794392523364465</v>
      </c>
      <c r="BG10" s="17">
        <f t="shared" ref="BG10" si="41">(BG9/BG12)*100</f>
        <v>95.238095238095227</v>
      </c>
      <c r="BH10" s="18" t="s">
        <v>201</v>
      </c>
      <c r="BI10" s="17">
        <f t="shared" ref="BI10" si="42">(BI9/BI12)*100</f>
        <v>90.909090909090921</v>
      </c>
      <c r="BJ10" s="17">
        <f t="shared" ref="BJ10" si="43">(BJ9/BJ12)*100</f>
        <v>93.333333333333329</v>
      </c>
      <c r="BK10" s="17">
        <f t="shared" ref="BK10" si="44">(BK9/BK12)*100</f>
        <v>95.402298850574709</v>
      </c>
      <c r="BL10" s="17">
        <f t="shared" ref="BL10" si="45">(BL9/BL12)*100</f>
        <v>101.05900151285931</v>
      </c>
      <c r="BM10" s="17">
        <f t="shared" ref="BM10" si="46">(BM9/BM12)*100</f>
        <v>100.31407035175879</v>
      </c>
      <c r="BN10" s="17">
        <f t="shared" ref="BN10" si="47">(BN9/BN12)*100</f>
        <v>104.54545454545455</v>
      </c>
      <c r="BO10" s="17">
        <f t="shared" ref="BO10" si="48">(BO9/BO12)*100</f>
        <v>97.814207650273218</v>
      </c>
      <c r="BP10" s="17" t="s">
        <v>201</v>
      </c>
      <c r="BQ10" s="17">
        <f t="shared" ref="BQ10" si="49">(BQ9/BQ12)*100</f>
        <v>99.303135888501743</v>
      </c>
      <c r="BR10" s="17">
        <f t="shared" ref="BR10" si="50">(BR9/BR12)*100</f>
        <v>99.343544857768052</v>
      </c>
      <c r="BS10" s="18">
        <f t="shared" ref="BS10" si="51">(BS9/BS12)*100</f>
        <v>59.381249999999994</v>
      </c>
      <c r="BT10" s="17">
        <f t="shared" ref="BT10" si="52">(BT9/BT12)*100</f>
        <v>100</v>
      </c>
      <c r="BU10" s="17">
        <f t="shared" ref="BU10" si="53">(BU9/BU12)*100</f>
        <v>100</v>
      </c>
      <c r="BV10" s="17">
        <f t="shared" ref="BV10" si="54">(BV9/BV12)*100</f>
        <v>99.748110831234243</v>
      </c>
      <c r="BW10" s="17">
        <f t="shared" ref="BW10" si="55">(BW9/BW12)*100</f>
        <v>92.857142857142847</v>
      </c>
      <c r="BX10" s="17">
        <f t="shared" ref="BX10" si="56">(BX9/BX12)*100</f>
        <v>100.46606466647248</v>
      </c>
      <c r="BY10" s="17">
        <f t="shared" ref="BY10" si="57">(BY9/BY12)*100</f>
        <v>97.916666666666657</v>
      </c>
      <c r="BZ10" s="18" t="s">
        <v>201</v>
      </c>
    </row>
    <row r="11" spans="1:78" s="1" customFormat="1" ht="12.75" x14ac:dyDescent="0.2">
      <c r="A11" s="7"/>
      <c r="B11" s="7"/>
      <c r="C11" s="12" t="s">
        <v>198</v>
      </c>
      <c r="D11" s="15"/>
      <c r="E11" s="15"/>
      <c r="F11" s="15"/>
      <c r="G11" s="15"/>
      <c r="H11" s="15"/>
      <c r="I11" s="15"/>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15"/>
      <c r="AI11" s="15"/>
      <c r="AJ11" s="15"/>
      <c r="AK11" s="15"/>
      <c r="AL11" s="15"/>
      <c r="AM11" s="15"/>
      <c r="AN11" s="15"/>
      <c r="AO11" s="15"/>
      <c r="AP11" s="15"/>
      <c r="AQ11" s="15"/>
      <c r="AR11" s="15"/>
      <c r="AS11" s="15"/>
      <c r="AT11" s="15"/>
      <c r="AU11" s="15"/>
      <c r="AV11" s="15"/>
      <c r="AW11" s="15"/>
      <c r="AX11" s="15"/>
      <c r="AY11" s="15"/>
      <c r="AZ11" s="15"/>
      <c r="BA11" s="15"/>
      <c r="BB11" s="15"/>
      <c r="BC11" s="15"/>
      <c r="BD11" s="15"/>
      <c r="BE11" s="15"/>
      <c r="BF11" s="15"/>
      <c r="BG11" s="15"/>
      <c r="BH11" s="15"/>
      <c r="BI11" s="15"/>
      <c r="BJ11" s="15"/>
      <c r="BK11" s="15"/>
      <c r="BL11" s="15"/>
      <c r="BM11" s="15"/>
      <c r="BN11" s="15"/>
      <c r="BO11" s="15"/>
      <c r="BP11" s="15"/>
      <c r="BQ11" s="15"/>
      <c r="BR11" s="15"/>
      <c r="BS11" s="15"/>
      <c r="BT11" s="15"/>
      <c r="BU11" s="15"/>
      <c r="BV11" s="15"/>
      <c r="BW11" s="15"/>
      <c r="BX11" s="15"/>
      <c r="BY11" s="15"/>
      <c r="BZ11" s="15"/>
    </row>
    <row r="12" spans="1:78" s="1" customFormat="1" ht="12.75" x14ac:dyDescent="0.2">
      <c r="A12" s="7"/>
      <c r="B12" s="7"/>
      <c r="C12" s="13" t="s">
        <v>199</v>
      </c>
      <c r="D12" s="15">
        <v>8.43</v>
      </c>
      <c r="E12" s="15">
        <v>1.31</v>
      </c>
      <c r="F12" s="15">
        <v>2</v>
      </c>
      <c r="G12" s="15">
        <v>3.79</v>
      </c>
      <c r="H12" s="15">
        <v>0.45</v>
      </c>
      <c r="I12" s="15">
        <v>0.06</v>
      </c>
      <c r="J12" s="15" t="s">
        <v>14</v>
      </c>
      <c r="K12" s="15">
        <v>32.090000000000003</v>
      </c>
      <c r="L12" s="15">
        <v>0.28999999999999998</v>
      </c>
      <c r="M12" s="15" t="s">
        <v>7</v>
      </c>
      <c r="N12" s="15" t="s">
        <v>8</v>
      </c>
      <c r="O12" s="15" t="s">
        <v>11</v>
      </c>
      <c r="P12" s="15">
        <v>1942</v>
      </c>
      <c r="Q12" s="15" t="s">
        <v>8</v>
      </c>
      <c r="R12" s="15" t="s">
        <v>9</v>
      </c>
      <c r="S12" s="15" t="s">
        <v>10</v>
      </c>
      <c r="T12" s="15">
        <v>167</v>
      </c>
      <c r="U12" s="15">
        <v>4.5999999999999996</v>
      </c>
      <c r="V12" s="15">
        <v>19</v>
      </c>
      <c r="W12" s="15">
        <v>1.6</v>
      </c>
      <c r="X12" s="15">
        <v>15.4</v>
      </c>
      <c r="Y12" s="15">
        <v>2.17</v>
      </c>
      <c r="Z12" s="15">
        <v>0.85</v>
      </c>
      <c r="AA12" s="15">
        <v>1.4</v>
      </c>
      <c r="AB12" s="15">
        <v>23.55</v>
      </c>
      <c r="AC12" s="15">
        <v>4.66</v>
      </c>
      <c r="AD12" s="15">
        <v>1.1200000000000001</v>
      </c>
      <c r="AE12" s="15">
        <v>8.4</v>
      </c>
      <c r="AF12" s="15">
        <v>0.35799999999999998</v>
      </c>
      <c r="AG12" s="15" t="s">
        <v>10</v>
      </c>
      <c r="AH12" s="15">
        <v>92.89</v>
      </c>
      <c r="AI12" s="15">
        <v>31.1</v>
      </c>
      <c r="AJ12" s="15">
        <v>0.11</v>
      </c>
      <c r="AK12" s="15">
        <v>281</v>
      </c>
      <c r="AL12" s="15">
        <v>2.2000000000000002</v>
      </c>
      <c r="AM12" s="15">
        <v>12.65</v>
      </c>
      <c r="AN12" s="15">
        <v>54.65</v>
      </c>
      <c r="AO12" s="15">
        <v>7.07</v>
      </c>
      <c r="AP12" s="15">
        <v>30.95</v>
      </c>
      <c r="AQ12" s="15">
        <v>17.02</v>
      </c>
      <c r="AR12" s="15">
        <v>167</v>
      </c>
      <c r="AS12" s="15"/>
      <c r="AT12" s="15">
        <v>0.18</v>
      </c>
      <c r="AU12" s="15" t="s">
        <v>8</v>
      </c>
      <c r="AV12" s="15" t="s">
        <v>15</v>
      </c>
      <c r="AW12" s="15">
        <v>7.4</v>
      </c>
      <c r="AX12" s="15">
        <v>2.52</v>
      </c>
      <c r="AY12" s="15">
        <v>465.8</v>
      </c>
      <c r="AZ12" s="15">
        <v>0.96</v>
      </c>
      <c r="BA12" s="15">
        <v>0.48</v>
      </c>
      <c r="BB12" s="15"/>
      <c r="BC12" s="15">
        <v>24.44</v>
      </c>
      <c r="BD12" s="15">
        <v>0.81200000000000006</v>
      </c>
      <c r="BE12" s="15">
        <v>0.11700000000000001</v>
      </c>
      <c r="BF12" s="15">
        <v>2.14</v>
      </c>
      <c r="BG12" s="15">
        <v>35.700000000000003</v>
      </c>
      <c r="BH12" s="15" t="s">
        <v>7</v>
      </c>
      <c r="BI12" s="15">
        <v>9.7899999999999991</v>
      </c>
      <c r="BJ12" s="15">
        <v>0.75</v>
      </c>
      <c r="BK12" s="15">
        <v>87</v>
      </c>
      <c r="BL12" s="15">
        <v>330.5</v>
      </c>
      <c r="BM12" s="15">
        <v>15.92</v>
      </c>
      <c r="BN12" s="15">
        <v>0.22</v>
      </c>
      <c r="BO12" s="15">
        <v>1.83</v>
      </c>
      <c r="BP12" s="15" t="s">
        <v>14</v>
      </c>
      <c r="BQ12" s="15">
        <v>2.87</v>
      </c>
      <c r="BR12" s="15">
        <v>4.57</v>
      </c>
      <c r="BS12" s="15">
        <v>0.64</v>
      </c>
      <c r="BT12" s="15">
        <v>0.75</v>
      </c>
      <c r="BU12" s="15">
        <v>0.04</v>
      </c>
      <c r="BV12" s="15">
        <v>3.97</v>
      </c>
      <c r="BW12" s="15">
        <v>0.14000000000000001</v>
      </c>
      <c r="BX12" s="15">
        <v>68.66</v>
      </c>
      <c r="BY12" s="15">
        <v>0.48</v>
      </c>
      <c r="BZ12" s="15">
        <v>0.01</v>
      </c>
    </row>
    <row r="13" spans="1:78" s="1" customFormat="1" ht="12.75" x14ac:dyDescent="0.2">
      <c r="A13" s="7"/>
      <c r="B13" s="7"/>
      <c r="C13" s="13" t="s">
        <v>200</v>
      </c>
      <c r="D13" s="15"/>
      <c r="E13" s="15"/>
      <c r="F13" s="15"/>
      <c r="G13" s="15"/>
      <c r="H13" s="15"/>
      <c r="I13" s="15"/>
      <c r="J13" s="15"/>
      <c r="K13" s="15"/>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15"/>
      <c r="AM13" s="15"/>
      <c r="AN13" s="15"/>
      <c r="AO13" s="15"/>
      <c r="AP13" s="15"/>
      <c r="AQ13" s="15"/>
      <c r="AR13" s="15"/>
      <c r="AS13" s="15"/>
      <c r="AT13" s="15"/>
      <c r="AU13" s="15"/>
      <c r="AV13" s="15"/>
      <c r="AW13" s="15"/>
      <c r="AX13" s="15"/>
      <c r="AY13" s="15"/>
      <c r="AZ13" s="15"/>
      <c r="BA13" s="15"/>
      <c r="BB13" s="15"/>
      <c r="BC13" s="15"/>
      <c r="BD13" s="15"/>
      <c r="BE13" s="15"/>
      <c r="BF13" s="15"/>
      <c r="BG13" s="15"/>
      <c r="BH13" s="15"/>
      <c r="BI13" s="15"/>
      <c r="BJ13" s="15"/>
      <c r="BK13" s="15"/>
      <c r="BL13" s="15"/>
      <c r="BM13" s="15"/>
      <c r="BN13" s="15"/>
      <c r="BO13" s="15"/>
      <c r="BP13" s="15"/>
      <c r="BQ13" s="15"/>
      <c r="BR13" s="15"/>
      <c r="BS13" s="15"/>
      <c r="BT13" s="15"/>
      <c r="BU13" s="15"/>
      <c r="BV13" s="15"/>
      <c r="BW13" s="15"/>
      <c r="BX13" s="15"/>
      <c r="BY13" s="15"/>
      <c r="BZ13" s="15"/>
    </row>
    <row r="14" spans="1:78" s="10" customFormat="1" ht="12.75" x14ac:dyDescent="0.2">
      <c r="A14" s="11" t="s">
        <v>0</v>
      </c>
      <c r="B14" s="11" t="s">
        <v>107</v>
      </c>
      <c r="C14" s="11" t="s">
        <v>108</v>
      </c>
      <c r="D14" s="14">
        <v>7.61</v>
      </c>
      <c r="E14" s="14">
        <v>1.4</v>
      </c>
      <c r="F14" s="14">
        <v>2.89</v>
      </c>
      <c r="G14" s="14">
        <v>3.9</v>
      </c>
      <c r="H14" s="14">
        <v>0.56000000000000005</v>
      </c>
      <c r="I14" s="14">
        <v>0.11</v>
      </c>
      <c r="J14" s="14">
        <v>0.06</v>
      </c>
      <c r="K14" s="14" t="s">
        <v>20</v>
      </c>
      <c r="L14" s="14">
        <v>0.36</v>
      </c>
      <c r="M14" s="14">
        <v>3</v>
      </c>
      <c r="N14" s="14">
        <v>41</v>
      </c>
      <c r="O14" s="14">
        <v>24</v>
      </c>
      <c r="P14" s="14">
        <v>1306</v>
      </c>
      <c r="Q14" s="14" t="s">
        <v>8</v>
      </c>
      <c r="R14" s="14">
        <v>4.0999999999999996</v>
      </c>
      <c r="S14" s="14" t="s">
        <v>10</v>
      </c>
      <c r="T14" s="14">
        <v>421</v>
      </c>
      <c r="U14" s="14">
        <v>6.3</v>
      </c>
      <c r="V14" s="14">
        <v>27</v>
      </c>
      <c r="W14" s="14">
        <v>1.8</v>
      </c>
      <c r="X14" s="14">
        <v>27</v>
      </c>
      <c r="Y14" s="14">
        <v>5.41</v>
      </c>
      <c r="Z14" s="14">
        <v>2.39</v>
      </c>
      <c r="AA14" s="14">
        <v>1.99</v>
      </c>
      <c r="AB14" s="14">
        <v>24</v>
      </c>
      <c r="AC14" s="14">
        <v>12.23</v>
      </c>
      <c r="AD14" s="14">
        <v>1</v>
      </c>
      <c r="AE14" s="14">
        <v>15</v>
      </c>
      <c r="AF14" s="14">
        <v>0.91</v>
      </c>
      <c r="AG14" s="14" t="s">
        <v>10</v>
      </c>
      <c r="AH14" s="14">
        <v>180</v>
      </c>
      <c r="AI14" s="14">
        <v>32</v>
      </c>
      <c r="AJ14" s="14">
        <v>0.23</v>
      </c>
      <c r="AK14" s="14">
        <v>264</v>
      </c>
      <c r="AL14" s="14" t="s">
        <v>12</v>
      </c>
      <c r="AM14" s="14">
        <v>21</v>
      </c>
      <c r="AN14" s="14">
        <v>181</v>
      </c>
      <c r="AO14" s="14">
        <v>16</v>
      </c>
      <c r="AP14" s="14">
        <v>38</v>
      </c>
      <c r="AQ14" s="14">
        <v>54</v>
      </c>
      <c r="AR14" s="14">
        <v>229</v>
      </c>
      <c r="AS14" s="14" t="s">
        <v>13</v>
      </c>
      <c r="AT14" s="14">
        <v>0.8</v>
      </c>
      <c r="AU14" s="14">
        <v>5</v>
      </c>
      <c r="AV14" s="14">
        <v>4</v>
      </c>
      <c r="AW14" s="14">
        <v>23.7</v>
      </c>
      <c r="AX14" s="14">
        <v>5</v>
      </c>
      <c r="AY14" s="14">
        <v>206</v>
      </c>
      <c r="AZ14" s="14">
        <v>7.7</v>
      </c>
      <c r="BA14" s="14">
        <v>1.17</v>
      </c>
      <c r="BB14" s="14">
        <v>3.63</v>
      </c>
      <c r="BC14" s="14">
        <v>96</v>
      </c>
      <c r="BD14" s="14">
        <v>1.9</v>
      </c>
      <c r="BE14" s="14">
        <v>0.27</v>
      </c>
      <c r="BF14" s="14">
        <v>2.2599999999999998</v>
      </c>
      <c r="BG14" s="14">
        <v>66</v>
      </c>
      <c r="BH14" s="14">
        <v>6</v>
      </c>
      <c r="BI14" s="14">
        <v>23.6</v>
      </c>
      <c r="BJ14" s="14">
        <v>1.6</v>
      </c>
      <c r="BK14" s="14">
        <v>111</v>
      </c>
      <c r="BL14" s="14">
        <v>521</v>
      </c>
      <c r="BM14" s="14">
        <v>14.53</v>
      </c>
      <c r="BN14" s="14">
        <v>0.15</v>
      </c>
      <c r="BO14" s="14">
        <v>2.0699999999999998</v>
      </c>
      <c r="BP14" s="14" t="s">
        <v>14</v>
      </c>
      <c r="BQ14" s="14">
        <v>4.12</v>
      </c>
      <c r="BR14" s="14">
        <v>5.17</v>
      </c>
      <c r="BS14" s="14">
        <v>1.44</v>
      </c>
      <c r="BT14" s="14">
        <v>1.02</v>
      </c>
      <c r="BU14" s="14">
        <v>0.04</v>
      </c>
      <c r="BV14" s="14">
        <v>2.52</v>
      </c>
      <c r="BW14" s="14">
        <v>0.27</v>
      </c>
      <c r="BX14" s="14">
        <v>68.13</v>
      </c>
      <c r="BY14" s="14">
        <v>0.66</v>
      </c>
      <c r="BZ14" s="14" t="s">
        <v>14</v>
      </c>
    </row>
    <row r="15" spans="1:78" x14ac:dyDescent="0.25">
      <c r="C15" s="12" t="s">
        <v>197</v>
      </c>
      <c r="D15" s="17">
        <f>(D14/D17)*100</f>
        <v>102.83783783783784</v>
      </c>
      <c r="E15" s="17">
        <f t="shared" ref="E15" si="58">(E14/E17)*100</f>
        <v>90.322580645161281</v>
      </c>
      <c r="F15" s="17">
        <f t="shared" ref="F15" si="59">(F14/F17)*100</f>
        <v>101.40350877192984</v>
      </c>
      <c r="G15" s="17">
        <f t="shared" ref="G15" si="60">(G14/G17)*100</f>
        <v>94.660194174757279</v>
      </c>
      <c r="H15" s="17">
        <f t="shared" ref="H15" si="61">(H14/H17)*100</f>
        <v>93.489148580968291</v>
      </c>
      <c r="I15" s="17">
        <f t="shared" ref="I15" si="62">(I14/I17)*100</f>
        <v>91.666666666666671</v>
      </c>
      <c r="J15" s="17">
        <f t="shared" ref="J15" si="63">(J14/J17)*100</f>
        <v>100</v>
      </c>
      <c r="K15" s="18" t="s">
        <v>201</v>
      </c>
      <c r="L15" s="17">
        <f t="shared" ref="L15" si="64">(L14/L17)*100</f>
        <v>95.744680851063819</v>
      </c>
      <c r="M15" s="17">
        <f t="shared" ref="M15" si="65">(M14/M17)*100</f>
        <v>109.09090909090908</v>
      </c>
      <c r="N15" s="22">
        <f t="shared" ref="N15" si="66">(N14/N17)*100</f>
        <v>133.55048859934854</v>
      </c>
      <c r="O15" s="18" t="s">
        <v>201</v>
      </c>
      <c r="P15" s="17">
        <f t="shared" ref="P15" si="67">(P14/P17)*100</f>
        <v>98.939393939393938</v>
      </c>
      <c r="Q15" s="17" t="s">
        <v>201</v>
      </c>
      <c r="R15" s="17">
        <f t="shared" ref="R15" si="68">(R14/R17)*100</f>
        <v>95.348837209302317</v>
      </c>
      <c r="S15" s="18" t="s">
        <v>201</v>
      </c>
      <c r="T15" s="17">
        <f t="shared" ref="T15" si="69">(T14/T17)*100</f>
        <v>114.09214092140923</v>
      </c>
      <c r="U15" s="17">
        <f t="shared" ref="U15" si="70">(U14/U17)*100</f>
        <v>98.901098901098891</v>
      </c>
      <c r="V15" s="18">
        <f t="shared" ref="V15" si="71">(V14/V17)*100</f>
        <v>122.17194570135746</v>
      </c>
      <c r="W15" s="17">
        <f t="shared" ref="W15" si="72">(W14/W17)*100</f>
        <v>90.452261306532662</v>
      </c>
      <c r="X15" s="17">
        <f t="shared" ref="X15" si="73">(X14/X17)*100</f>
        <v>86.816720257234721</v>
      </c>
      <c r="Y15" s="17">
        <f t="shared" ref="Y15" si="74">(Y14/Y17)*100</f>
        <v>97.302158273381295</v>
      </c>
      <c r="Z15" s="17">
        <f t="shared" ref="Z15" si="75">(Z14/Z17)*100</f>
        <v>99.583333333333343</v>
      </c>
      <c r="AA15" s="17">
        <f t="shared" ref="AA15" si="76">(AA14/AA17)*100</f>
        <v>98.514851485148512</v>
      </c>
      <c r="AB15" s="17">
        <f t="shared" ref="AB15" si="77">(AB14/AB17)*100</f>
        <v>109.09090909090908</v>
      </c>
      <c r="AC15" s="23">
        <f t="shared" ref="AC15:AE15" si="78">(AC14/AC17)*100</f>
        <v>82.63513513513513</v>
      </c>
      <c r="AD15" s="18">
        <f t="shared" ref="AD15" si="79">(AD14/AD17)*100</f>
        <v>61.728395061728392</v>
      </c>
      <c r="AE15" s="23">
        <f t="shared" si="78"/>
        <v>154.79876160990713</v>
      </c>
      <c r="AF15" s="17">
        <f t="shared" ref="AF15" si="80">(AF14/AF17)*100</f>
        <v>98.484848484848484</v>
      </c>
      <c r="AG15" s="17" t="s">
        <v>201</v>
      </c>
      <c r="AH15" s="17">
        <f t="shared" ref="AH15" si="81">(AH14/AH17)*100</f>
        <v>108.43373493975903</v>
      </c>
      <c r="AI15" s="17">
        <f t="shared" ref="AI15" si="82">(AI14/AI17)*100</f>
        <v>95.238095238095227</v>
      </c>
      <c r="AJ15" s="17">
        <f t="shared" ref="AJ15" si="83">(AJ14/AJ17)*100</f>
        <v>92.741935483870975</v>
      </c>
      <c r="AK15" s="17">
        <f t="shared" ref="AK15" si="84">(AK14/AK17)*100</f>
        <v>93.95017793594306</v>
      </c>
      <c r="AL15" s="17" t="s">
        <v>201</v>
      </c>
      <c r="AM15" s="17">
        <f t="shared" ref="AM15" si="85">(AM14/AM17)*100</f>
        <v>92.920353982300867</v>
      </c>
      <c r="AN15" s="17">
        <f t="shared" ref="AN15" si="86">(AN14/AN17)*100</f>
        <v>97.311827956989248</v>
      </c>
      <c r="AO15" s="18">
        <f t="shared" ref="AO15" si="87">(AO14/AO17)*100</f>
        <v>150.9433962264151</v>
      </c>
      <c r="AP15" s="17">
        <f t="shared" ref="AP15" si="88">(AP14/AP17)*100</f>
        <v>87.759815242494227</v>
      </c>
      <c r="AQ15" s="17">
        <f t="shared" ref="AQ15" si="89">(AQ14/AQ17)*100</f>
        <v>113.20754716981132</v>
      </c>
      <c r="AR15" s="17">
        <f t="shared" ref="AR15" si="90">(AR14/AR17)*100</f>
        <v>95.416666666666671</v>
      </c>
      <c r="AS15" s="17"/>
      <c r="AT15" s="17">
        <f t="shared" ref="AT15" si="91">(AT14/AT17)*100</f>
        <v>88.8888888888889</v>
      </c>
      <c r="AU15" s="18">
        <f t="shared" ref="AU15" si="92">(AU14/AU17)*100</f>
        <v>83.333333333333343</v>
      </c>
      <c r="AV15" s="18" t="s">
        <v>201</v>
      </c>
      <c r="AW15" s="17">
        <f t="shared" ref="AW15" si="93">(AW14/AW17)*100</f>
        <v>99.579831932773104</v>
      </c>
      <c r="AX15" s="17">
        <f t="shared" ref="AX15" si="94">(AX14/AX17)*100</f>
        <v>100</v>
      </c>
      <c r="AY15" s="17">
        <f t="shared" ref="AY15" si="95">(AY14/AY17)*100</f>
        <v>94.063926940639263</v>
      </c>
      <c r="AZ15" s="17">
        <f t="shared" ref="AZ15:BA15" si="96">(AZ14/AZ17)*100</f>
        <v>96.370463078848559</v>
      </c>
      <c r="BA15" s="23">
        <f t="shared" si="96"/>
        <v>69.642857142857139</v>
      </c>
      <c r="BB15" s="17">
        <f t="shared" ref="BB15" si="97">(BB14/BB17)*100</f>
        <v>90.75</v>
      </c>
      <c r="BC15" s="17">
        <f t="shared" ref="BC15" si="98">(BC14/BC17)*100</f>
        <v>96.09609609609609</v>
      </c>
      <c r="BD15" s="17">
        <f t="shared" ref="BD15" si="99">(BD14/BD17)*100</f>
        <v>90.047393364928908</v>
      </c>
      <c r="BE15" s="17">
        <f t="shared" ref="BE15" si="100">(BE14/BE17)*100</f>
        <v>99.630996309963109</v>
      </c>
      <c r="BF15" s="17">
        <f t="shared" ref="BF15" si="101">(BF14/BF17)*100</f>
        <v>88.281249999999986</v>
      </c>
      <c r="BG15" s="17">
        <f t="shared" ref="BG15" si="102">(BG14/BG17)*100</f>
        <v>90.659340659340657</v>
      </c>
      <c r="BH15" s="17">
        <f t="shared" ref="BH15" si="103">(BH14/BH17)*100</f>
        <v>94.786729857819907</v>
      </c>
      <c r="BI15" s="17">
        <f t="shared" ref="BI15" si="104">(BI14/BI17)*100</f>
        <v>94.4</v>
      </c>
      <c r="BJ15" s="17">
        <f t="shared" ref="BJ15" si="105">(BJ14/BJ17)*100</f>
        <v>93.567251461988306</v>
      </c>
      <c r="BK15" s="17">
        <f t="shared" ref="BK15:BL15" si="106">(BK14/BK17)*100</f>
        <v>96.521739130434781</v>
      </c>
      <c r="BL15" s="23">
        <f t="shared" si="106"/>
        <v>131.56565656565658</v>
      </c>
      <c r="BM15" s="17">
        <f t="shared" ref="BM15" si="107">(BM14/BM17)*100</f>
        <v>100.90277777777776</v>
      </c>
      <c r="BN15" s="17">
        <f t="shared" ref="BN15" si="108">(BN14/BN17)*100</f>
        <v>100</v>
      </c>
      <c r="BO15" s="17">
        <f t="shared" ref="BO15" si="109">(BO14/BO17)*100</f>
        <v>97.183098591549282</v>
      </c>
      <c r="BP15" s="17" t="s">
        <v>201</v>
      </c>
      <c r="BQ15" s="17">
        <f t="shared" ref="BQ15" si="110">(BQ14/BQ17)*100</f>
        <v>101.98019801980197</v>
      </c>
      <c r="BR15" s="17">
        <f t="shared" ref="BR15" si="111">(BR14/BR17)*100</f>
        <v>100</v>
      </c>
      <c r="BS15" s="18">
        <f t="shared" ref="BS15" si="112">(BS14/BS17)*100</f>
        <v>125.21739130434784</v>
      </c>
      <c r="BT15" s="17">
        <f t="shared" ref="BT15" si="113">(BT14/BT17)*100</f>
        <v>99.029126213592235</v>
      </c>
      <c r="BU15" s="17">
        <f t="shared" ref="BU15" si="114">(BU14/BU17)*100</f>
        <v>100</v>
      </c>
      <c r="BV15" s="17">
        <f t="shared" ref="BV15" si="115">(BV14/BV17)*100</f>
        <v>100.39840637450199</v>
      </c>
      <c r="BW15" s="17">
        <f t="shared" ref="BW15" si="116">(BW14/BW17)*100</f>
        <v>90.000000000000014</v>
      </c>
      <c r="BX15" s="17">
        <f t="shared" ref="BX15" si="117">(BX14/BX17)*100</f>
        <v>101.23328380386329</v>
      </c>
      <c r="BY15" s="17">
        <f t="shared" ref="BY15" si="118">(BY14/BY17)*100</f>
        <v>98.507462686567166</v>
      </c>
      <c r="BZ15" s="18" t="s">
        <v>201</v>
      </c>
    </row>
    <row r="16" spans="1:78" x14ac:dyDescent="0.25">
      <c r="C16" s="12" t="s">
        <v>198</v>
      </c>
      <c r="D16" s="16"/>
      <c r="E16" s="16"/>
      <c r="F16" s="16"/>
      <c r="G16" s="16"/>
      <c r="H16" s="16"/>
      <c r="I16" s="16"/>
      <c r="J16" s="16"/>
      <c r="K16" s="16"/>
      <c r="L16" s="16"/>
      <c r="M16" s="16"/>
      <c r="N16" s="16"/>
      <c r="O16" s="16"/>
      <c r="P16" s="16"/>
      <c r="Q16" s="16"/>
      <c r="R16" s="16"/>
      <c r="S16" s="16"/>
      <c r="T16" s="16"/>
      <c r="U16" s="16"/>
      <c r="V16" s="16"/>
      <c r="W16" s="16"/>
      <c r="X16" s="16"/>
      <c r="Y16" s="16"/>
      <c r="Z16" s="16"/>
      <c r="AA16" s="16"/>
      <c r="AB16" s="16"/>
      <c r="AC16" s="17">
        <f>(AC14/AC18)*100</f>
        <v>104.34491365876704</v>
      </c>
      <c r="AD16" s="16"/>
      <c r="AE16" s="17">
        <f>(AE14/AE18)*100</f>
        <v>96.955128205128204</v>
      </c>
      <c r="AF16" s="16"/>
      <c r="AG16" s="16"/>
      <c r="AH16" s="16"/>
      <c r="AI16" s="16"/>
      <c r="AJ16" s="16"/>
      <c r="AK16" s="16"/>
      <c r="AL16" s="16"/>
      <c r="AM16" s="16"/>
      <c r="AN16" s="16"/>
      <c r="AO16" s="16"/>
      <c r="AP16" s="16"/>
      <c r="AQ16" s="16"/>
      <c r="AR16" s="16"/>
      <c r="AS16" s="16"/>
      <c r="AT16" s="16"/>
      <c r="AU16" s="16"/>
      <c r="AV16" s="16"/>
      <c r="AW16" s="16"/>
      <c r="AX16" s="16"/>
      <c r="AY16" s="16"/>
      <c r="AZ16" s="16"/>
      <c r="BA16" s="17">
        <f>(BA14/BA18)*100</f>
        <v>96.038260633606995</v>
      </c>
      <c r="BB16" s="16"/>
      <c r="BC16" s="16"/>
      <c r="BD16" s="16"/>
      <c r="BE16" s="16"/>
      <c r="BF16" s="16"/>
      <c r="BG16" s="16"/>
      <c r="BH16" s="16"/>
      <c r="BI16" s="16"/>
      <c r="BJ16" s="16"/>
      <c r="BK16" s="16"/>
      <c r="BL16" s="17">
        <f>(BL14/BL18)*100</f>
        <v>94.250003737647077</v>
      </c>
      <c r="BM16" s="16"/>
      <c r="BN16" s="16"/>
      <c r="BO16" s="16"/>
      <c r="BP16" s="16"/>
      <c r="BQ16" s="16"/>
      <c r="BR16" s="16"/>
      <c r="BS16" s="16"/>
      <c r="BT16" s="16"/>
      <c r="BU16" s="16"/>
      <c r="BV16" s="16"/>
      <c r="BW16" s="16"/>
      <c r="BX16" s="16"/>
      <c r="BY16" s="16"/>
      <c r="BZ16" s="16"/>
    </row>
    <row r="17" spans="1:78" x14ac:dyDescent="0.25">
      <c r="C17" s="13" t="s">
        <v>199</v>
      </c>
      <c r="D17" s="16">
        <v>7.4</v>
      </c>
      <c r="E17" s="16">
        <v>1.55</v>
      </c>
      <c r="F17" s="16">
        <v>2.85</v>
      </c>
      <c r="G17" s="16">
        <v>4.12</v>
      </c>
      <c r="H17" s="16">
        <v>0.59899999999999998</v>
      </c>
      <c r="I17" s="16">
        <v>0.12</v>
      </c>
      <c r="J17" s="16">
        <v>0.06</v>
      </c>
      <c r="K17" s="16">
        <v>31.6</v>
      </c>
      <c r="L17" s="16">
        <v>0.376</v>
      </c>
      <c r="M17" s="16">
        <v>2.75</v>
      </c>
      <c r="N17" s="16">
        <v>30.7</v>
      </c>
      <c r="O17" s="16" t="s">
        <v>11</v>
      </c>
      <c r="P17" s="16">
        <v>1320</v>
      </c>
      <c r="Q17" s="16" t="s">
        <v>8</v>
      </c>
      <c r="R17" s="16">
        <v>4.3</v>
      </c>
      <c r="S17" s="16">
        <v>0.26200000000000001</v>
      </c>
      <c r="T17" s="16">
        <v>369</v>
      </c>
      <c r="U17" s="16">
        <v>6.37</v>
      </c>
      <c r="V17" s="16">
        <v>22.1</v>
      </c>
      <c r="W17" s="16">
        <v>1.99</v>
      </c>
      <c r="X17" s="16">
        <v>31.1</v>
      </c>
      <c r="Y17" s="16">
        <v>5.56</v>
      </c>
      <c r="Z17" s="16">
        <v>2.4</v>
      </c>
      <c r="AA17" s="16">
        <v>2.02</v>
      </c>
      <c r="AB17" s="16">
        <v>22</v>
      </c>
      <c r="AC17" s="16">
        <v>14.8</v>
      </c>
      <c r="AD17" s="16">
        <v>1.62</v>
      </c>
      <c r="AE17" s="16">
        <v>9.69</v>
      </c>
      <c r="AF17" s="16">
        <v>0.92400000000000004</v>
      </c>
      <c r="AG17" s="16" t="s">
        <v>10</v>
      </c>
      <c r="AH17" s="16">
        <v>166</v>
      </c>
      <c r="AI17" s="16">
        <v>33.6</v>
      </c>
      <c r="AJ17" s="16">
        <v>0.248</v>
      </c>
      <c r="AK17" s="16">
        <v>281</v>
      </c>
      <c r="AL17" s="16" t="s">
        <v>12</v>
      </c>
      <c r="AM17" s="16">
        <v>22.6</v>
      </c>
      <c r="AN17" s="16">
        <v>186</v>
      </c>
      <c r="AO17" s="16">
        <v>10.6</v>
      </c>
      <c r="AP17" s="16">
        <v>43.3</v>
      </c>
      <c r="AQ17" s="16">
        <v>47.7</v>
      </c>
      <c r="AR17" s="16">
        <v>240</v>
      </c>
      <c r="AS17" s="16"/>
      <c r="AT17" s="16">
        <v>0.9</v>
      </c>
      <c r="AU17" s="16">
        <v>6</v>
      </c>
      <c r="AV17" s="16" t="s">
        <v>8</v>
      </c>
      <c r="AW17" s="16">
        <v>23.8</v>
      </c>
      <c r="AX17" s="16">
        <v>5</v>
      </c>
      <c r="AY17" s="16">
        <v>219</v>
      </c>
      <c r="AZ17" s="16">
        <v>7.99</v>
      </c>
      <c r="BA17" s="16">
        <v>1.68</v>
      </c>
      <c r="BB17" s="16">
        <v>4</v>
      </c>
      <c r="BC17" s="16">
        <v>99.9</v>
      </c>
      <c r="BD17" s="16">
        <v>2.11</v>
      </c>
      <c r="BE17" s="16">
        <v>0.27100000000000002</v>
      </c>
      <c r="BF17" s="16">
        <v>2.56</v>
      </c>
      <c r="BG17" s="16">
        <v>72.8</v>
      </c>
      <c r="BH17" s="16">
        <v>6.33</v>
      </c>
      <c r="BI17" s="16">
        <v>25</v>
      </c>
      <c r="BJ17" s="16">
        <v>1.71</v>
      </c>
      <c r="BK17" s="16">
        <v>115</v>
      </c>
      <c r="BL17" s="16">
        <v>396</v>
      </c>
      <c r="BM17" s="16">
        <v>14.4</v>
      </c>
      <c r="BN17" s="16">
        <v>0.15</v>
      </c>
      <c r="BO17" s="16">
        <v>2.13</v>
      </c>
      <c r="BP17" s="16" t="s">
        <v>14</v>
      </c>
      <c r="BQ17" s="16">
        <v>4.04</v>
      </c>
      <c r="BR17" s="16">
        <v>5.17</v>
      </c>
      <c r="BS17" s="16">
        <v>1.1499999999999999</v>
      </c>
      <c r="BT17" s="16">
        <v>1.03</v>
      </c>
      <c r="BU17" s="16">
        <v>0.04</v>
      </c>
      <c r="BV17" s="16">
        <v>2.5099999999999998</v>
      </c>
      <c r="BW17" s="16">
        <v>0.3</v>
      </c>
      <c r="BX17" s="16">
        <v>67.3</v>
      </c>
      <c r="BY17" s="16">
        <v>0.67</v>
      </c>
      <c r="BZ17" s="16">
        <v>0.01</v>
      </c>
    </row>
    <row r="18" spans="1:78" x14ac:dyDescent="0.25">
      <c r="C18" s="13" t="s">
        <v>200</v>
      </c>
      <c r="D18" s="16">
        <v>7.5955371900826432</v>
      </c>
      <c r="E18" s="16">
        <v>1.5157024793388425</v>
      </c>
      <c r="F18" s="16">
        <v>2.8370247933884309</v>
      </c>
      <c r="G18" s="16">
        <v>4.3834710743801644</v>
      </c>
      <c r="H18" s="16">
        <v>0.6042148760330579</v>
      </c>
      <c r="I18" s="16">
        <v>0.12223140495867746</v>
      </c>
      <c r="J18" s="16">
        <v>5.9999999999999942E-2</v>
      </c>
      <c r="K18" s="16">
        <v>29.338888888888889</v>
      </c>
      <c r="L18" s="16">
        <v>0.39231404958677663</v>
      </c>
      <c r="M18" s="16">
        <v>2.9752066115702478</v>
      </c>
      <c r="N18" s="16">
        <v>30.553719008264462</v>
      </c>
      <c r="O18" s="16" t="s">
        <v>11</v>
      </c>
      <c r="P18" s="16">
        <v>1363.9834710743801</v>
      </c>
      <c r="Q18" s="16"/>
      <c r="R18" s="16">
        <v>4.2611570247933876</v>
      </c>
      <c r="S18" s="16">
        <v>0.25312499999999993</v>
      </c>
      <c r="T18" s="16">
        <v>423.15702479338842</v>
      </c>
      <c r="U18" s="16">
        <v>6.3628099173553716</v>
      </c>
      <c r="V18" s="16">
        <v>21.793388429752067</v>
      </c>
      <c r="W18" s="16">
        <v>1.943801652892563</v>
      </c>
      <c r="X18" s="16">
        <v>32.454545454545453</v>
      </c>
      <c r="Y18" s="16">
        <v>5.5217355371900858</v>
      </c>
      <c r="Z18" s="16">
        <v>2.3064462809917359</v>
      </c>
      <c r="AA18" s="16">
        <v>2.1418181818181821</v>
      </c>
      <c r="AB18" s="16">
        <v>22.033057851239668</v>
      </c>
      <c r="AC18" s="16">
        <v>11.720743801652892</v>
      </c>
      <c r="AD18" s="16">
        <v>1.0169491525423728</v>
      </c>
      <c r="AE18" s="16">
        <v>15.471074380165289</v>
      </c>
      <c r="AF18" s="16">
        <v>0.93438016528925649</v>
      </c>
      <c r="AG18" s="16" t="s">
        <v>10</v>
      </c>
      <c r="AH18" s="16">
        <v>170.67768595041323</v>
      </c>
      <c r="AI18" s="16">
        <v>35.636363636363633</v>
      </c>
      <c r="AJ18" s="16">
        <v>0.24190082644628103</v>
      </c>
      <c r="AK18" s="16">
        <v>284.19008264462809</v>
      </c>
      <c r="AL18" s="16" t="s">
        <v>12</v>
      </c>
      <c r="AM18" s="16">
        <v>23.801652892561982</v>
      </c>
      <c r="AN18" s="16">
        <v>194.03305785123968</v>
      </c>
      <c r="AO18" s="16">
        <v>16.93388429752066</v>
      </c>
      <c r="AP18" s="16">
        <v>35.305785123966942</v>
      </c>
      <c r="AQ18" s="16">
        <v>52.037272727272729</v>
      </c>
      <c r="AR18" s="16">
        <v>232.52892561983472</v>
      </c>
      <c r="AS18" s="16"/>
      <c r="AT18" s="16">
        <v>0.81570247933884299</v>
      </c>
      <c r="AU18" s="16">
        <v>5.9237288135593218</v>
      </c>
      <c r="AV18" s="16">
        <v>4.1916666666666664</v>
      </c>
      <c r="AW18" s="16">
        <v>24.48347107438018</v>
      </c>
      <c r="AX18" s="16">
        <v>4.8512396694214877</v>
      </c>
      <c r="AY18" s="16">
        <v>225.54545454545453</v>
      </c>
      <c r="AZ18" s="16">
        <v>8.3157024793388459</v>
      </c>
      <c r="BA18" s="16">
        <v>1.2182644628099166</v>
      </c>
      <c r="BB18" s="16">
        <v>3.7784999999999989</v>
      </c>
      <c r="BC18" s="16">
        <v>102.05702479338841</v>
      </c>
      <c r="BD18" s="16">
        <v>2.0743801652892548</v>
      </c>
      <c r="BE18" s="16">
        <v>0.28925619834710753</v>
      </c>
      <c r="BF18" s="16">
        <v>2.5285950413223133</v>
      </c>
      <c r="BG18" s="16">
        <v>73.545454545454547</v>
      </c>
      <c r="BH18" s="16">
        <v>6.6363636363636367</v>
      </c>
      <c r="BI18" s="16">
        <v>24.669421487603305</v>
      </c>
      <c r="BJ18" s="16">
        <v>1.6793388429752054</v>
      </c>
      <c r="BK18" s="16">
        <v>120.04132231404958</v>
      </c>
      <c r="BL18" s="16">
        <v>552.78512396694214</v>
      </c>
      <c r="BM18" s="16">
        <v>14.490689655172417</v>
      </c>
      <c r="BN18" s="16">
        <v>0.15252873563218408</v>
      </c>
      <c r="BO18" s="16">
        <v>2.0670114942528741</v>
      </c>
      <c r="BP18" s="16"/>
      <c r="BQ18" s="16">
        <v>4.1060919540229905</v>
      </c>
      <c r="BR18" s="16">
        <v>5.1533333333333307</v>
      </c>
      <c r="BS18" s="16">
        <v>2.1672337647058826</v>
      </c>
      <c r="BT18" s="16">
        <v>1.0121839080459771</v>
      </c>
      <c r="BU18" s="16">
        <v>3.7641379310344829E-2</v>
      </c>
      <c r="BV18" s="16">
        <v>2.5362068965517248</v>
      </c>
      <c r="BW18" s="16">
        <v>0.27252873563218383</v>
      </c>
      <c r="BX18" s="16">
        <v>67.83908045977013</v>
      </c>
      <c r="BY18" s="16">
        <v>0.65682352941176358</v>
      </c>
      <c r="BZ18" s="16">
        <v>2.2162162162162172E-2</v>
      </c>
    </row>
    <row r="20" spans="1:78" x14ac:dyDescent="0.25">
      <c r="A20" s="24" t="s">
        <v>202</v>
      </c>
    </row>
    <row r="21" spans="1:78" x14ac:dyDescent="0.25">
      <c r="A21" s="25" t="s">
        <v>203</v>
      </c>
    </row>
    <row r="22" spans="1:78" x14ac:dyDescent="0.25">
      <c r="A22" s="26" t="s">
        <v>204</v>
      </c>
    </row>
    <row r="25" spans="1:78" x14ac:dyDescent="0.25">
      <c r="C25" s="27" t="s">
        <v>205</v>
      </c>
      <c r="D25" s="28"/>
    </row>
    <row r="26" spans="1:78" x14ac:dyDescent="0.25">
      <c r="C26" s="29" t="s">
        <v>206</v>
      </c>
      <c r="D26" t="s">
        <v>207</v>
      </c>
    </row>
    <row r="27" spans="1:78" x14ac:dyDescent="0.25">
      <c r="C27" s="29" t="s">
        <v>208</v>
      </c>
      <c r="D27" t="s">
        <v>209</v>
      </c>
    </row>
  </sheetData>
  <conditionalFormatting sqref="D10:H10 L10 P10 T10:W10 Y10:AC10 AE10:AF10 AH10:AI10 AK10 AN10 AQ10:AR10 AT10 AW10 AY10 BA10 BC10:BG10 BI10:BO10 BQ10:BR10 BT10:BY10">
    <cfRule type="cellIs" dxfId="55" priority="11" operator="lessThanOrEqual">
      <formula>85</formula>
    </cfRule>
    <cfRule type="cellIs" dxfId="54" priority="12" operator="greaterThanOrEqual">
      <formula>115</formula>
    </cfRule>
  </conditionalFormatting>
  <conditionalFormatting sqref="D5:J5 L5 P5 T5:U5 X5:AF5 AH5:AK5 AN5:AR5 AT5 AW5 AY5 BA5 BC5:BG5 BJ5:BO5 BQ5:BY5">
    <cfRule type="cellIs" dxfId="53" priority="13" operator="lessThanOrEqual">
      <formula>85</formula>
    </cfRule>
    <cfRule type="cellIs" dxfId="52" priority="14" operator="greaterThanOrEqual">
      <formula>115</formula>
    </cfRule>
  </conditionalFormatting>
  <conditionalFormatting sqref="D15:J15 L15:M15 P15 R15 T15:U15 W15:AB15 AF15 AH15:AK15 AM15:AN15 AP15:AR15 AT15 AW15:AZ15 BB15:BK15 BM15:BO15 BQ15:BR15 BT15:BY15 AE16">
    <cfRule type="cellIs" dxfId="51" priority="9" operator="lessThanOrEqual">
      <formula>85</formula>
    </cfRule>
    <cfRule type="cellIs" dxfId="50" priority="10" operator="greaterThanOrEqual">
      <formula>115</formula>
    </cfRule>
  </conditionalFormatting>
  <conditionalFormatting sqref="AC16">
    <cfRule type="cellIs" dxfId="49" priority="7" operator="lessThanOrEqual">
      <formula>85</formula>
    </cfRule>
    <cfRule type="cellIs" dxfId="48" priority="8" operator="greaterThanOrEqual">
      <formula>115</formula>
    </cfRule>
  </conditionalFormatting>
  <conditionalFormatting sqref="BA16">
    <cfRule type="cellIs" dxfId="47" priority="3" operator="lessThanOrEqual">
      <formula>85</formula>
    </cfRule>
    <cfRule type="cellIs" dxfId="46" priority="4" operator="greaterThanOrEqual">
      <formula>115</formula>
    </cfRule>
  </conditionalFormatting>
  <conditionalFormatting sqref="BL16">
    <cfRule type="cellIs" dxfId="45" priority="1" operator="lessThanOrEqual">
      <formula>85</formula>
    </cfRule>
    <cfRule type="cellIs" dxfId="44" priority="2" operator="greaterThanOrEqual">
      <formula>115</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A260BB-2C80-4D9E-AD46-A59AABD9D31E}">
  <sheetPr>
    <tabColor rgb="FFFFFF00"/>
  </sheetPr>
  <dimension ref="A1:CD23"/>
  <sheetViews>
    <sheetView workbookViewId="0">
      <selection activeCell="B46" sqref="B46"/>
    </sheetView>
  </sheetViews>
  <sheetFormatPr defaultRowHeight="15" x14ac:dyDescent="0.25"/>
  <cols>
    <col min="1" max="1" width="15" style="28" customWidth="1"/>
    <col min="2" max="2" width="12.28515625" style="28" customWidth="1"/>
    <col min="3" max="3" width="10.7109375" style="28" customWidth="1"/>
    <col min="4" max="82" width="10.7109375" customWidth="1"/>
  </cols>
  <sheetData>
    <row r="1" spans="1:82" x14ac:dyDescent="0.25">
      <c r="A1"/>
      <c r="B1"/>
      <c r="C1"/>
      <c r="D1" s="43" t="s">
        <v>112</v>
      </c>
      <c r="E1" s="43" t="s">
        <v>112</v>
      </c>
      <c r="F1" s="43" t="s">
        <v>112</v>
      </c>
      <c r="G1" s="43" t="s">
        <v>114</v>
      </c>
      <c r="H1" s="43" t="s">
        <v>114</v>
      </c>
      <c r="I1" s="43" t="s">
        <v>114</v>
      </c>
      <c r="J1" s="43" t="s">
        <v>114</v>
      </c>
      <c r="K1" s="43" t="s">
        <v>114</v>
      </c>
      <c r="L1" s="43" t="s">
        <v>114</v>
      </c>
      <c r="M1" s="43" t="s">
        <v>114</v>
      </c>
      <c r="N1" s="43" t="s">
        <v>114</v>
      </c>
      <c r="O1" s="43" t="s">
        <v>114</v>
      </c>
      <c r="P1" s="43" t="s">
        <v>114</v>
      </c>
      <c r="Q1" s="43" t="s">
        <v>114</v>
      </c>
      <c r="R1" s="44" t="s">
        <v>114</v>
      </c>
      <c r="S1" s="43" t="s">
        <v>114</v>
      </c>
      <c r="T1" s="43" t="s">
        <v>114</v>
      </c>
      <c r="U1" s="43" t="s">
        <v>114</v>
      </c>
      <c r="V1" s="43" t="s">
        <v>114</v>
      </c>
      <c r="W1" s="43" t="s">
        <v>114</v>
      </c>
      <c r="X1" s="43" t="s">
        <v>114</v>
      </c>
      <c r="Y1" s="43" t="s">
        <v>114</v>
      </c>
      <c r="Z1" s="43" t="s">
        <v>114</v>
      </c>
      <c r="AA1" s="43" t="s">
        <v>114</v>
      </c>
      <c r="AB1" s="43" t="s">
        <v>114</v>
      </c>
      <c r="AC1" s="43" t="s">
        <v>114</v>
      </c>
      <c r="AD1" s="43" t="s">
        <v>114</v>
      </c>
      <c r="AE1" s="43" t="s">
        <v>114</v>
      </c>
      <c r="AF1" s="43" t="s">
        <v>114</v>
      </c>
      <c r="AG1" s="43" t="s">
        <v>114</v>
      </c>
      <c r="AH1" s="43" t="s">
        <v>114</v>
      </c>
      <c r="AI1" s="43" t="s">
        <v>114</v>
      </c>
      <c r="AJ1" s="43" t="s">
        <v>114</v>
      </c>
      <c r="AK1" s="43" t="s">
        <v>114</v>
      </c>
      <c r="AL1" s="43" t="s">
        <v>114</v>
      </c>
      <c r="AM1" s="43" t="s">
        <v>114</v>
      </c>
      <c r="AN1" s="43" t="s">
        <v>114</v>
      </c>
      <c r="AO1" s="43" t="s">
        <v>114</v>
      </c>
      <c r="AP1" s="43" t="s">
        <v>114</v>
      </c>
      <c r="AQ1" s="43" t="s">
        <v>114</v>
      </c>
      <c r="AR1" s="43" t="s">
        <v>114</v>
      </c>
      <c r="AS1" s="43" t="s">
        <v>114</v>
      </c>
      <c r="AT1" s="43" t="s">
        <v>114</v>
      </c>
      <c r="AU1" s="43" t="s">
        <v>114</v>
      </c>
      <c r="AV1" s="44" t="s">
        <v>114</v>
      </c>
      <c r="AW1" s="43" t="s">
        <v>114</v>
      </c>
      <c r="AX1" s="43" t="s">
        <v>114</v>
      </c>
      <c r="AY1" s="43" t="s">
        <v>114</v>
      </c>
      <c r="AZ1" s="43" t="s">
        <v>114</v>
      </c>
      <c r="BA1" s="43" t="s">
        <v>114</v>
      </c>
      <c r="BB1" s="43" t="s">
        <v>114</v>
      </c>
      <c r="BC1" s="43" t="s">
        <v>114</v>
      </c>
      <c r="BD1" s="43" t="s">
        <v>114</v>
      </c>
      <c r="BE1" s="43" t="s">
        <v>114</v>
      </c>
      <c r="BF1" s="43" t="s">
        <v>114</v>
      </c>
      <c r="BG1" s="43" t="s">
        <v>114</v>
      </c>
      <c r="BH1" s="43" t="s">
        <v>114</v>
      </c>
      <c r="BI1" s="43" t="s">
        <v>114</v>
      </c>
      <c r="BJ1" s="43" t="s">
        <v>114</v>
      </c>
      <c r="BK1" s="43" t="s">
        <v>114</v>
      </c>
      <c r="BL1" s="43" t="s">
        <v>114</v>
      </c>
      <c r="BM1" s="43" t="s">
        <v>114</v>
      </c>
      <c r="BN1" s="43" t="s">
        <v>114</v>
      </c>
      <c r="BO1" s="43" t="s">
        <v>114</v>
      </c>
      <c r="BP1" s="43" t="s">
        <v>115</v>
      </c>
      <c r="BQ1" s="43" t="s">
        <v>115</v>
      </c>
      <c r="BR1" s="43" t="s">
        <v>115</v>
      </c>
      <c r="BS1" s="43" t="s">
        <v>115</v>
      </c>
      <c r="BT1" s="43" t="s">
        <v>115</v>
      </c>
      <c r="BU1" s="43" t="s">
        <v>115</v>
      </c>
      <c r="BV1" s="43" t="s">
        <v>115</v>
      </c>
      <c r="BW1" s="43" t="s">
        <v>115</v>
      </c>
      <c r="BX1" s="43" t="s">
        <v>115</v>
      </c>
      <c r="BY1" s="43" t="s">
        <v>115</v>
      </c>
      <c r="BZ1" s="43" t="s">
        <v>115</v>
      </c>
      <c r="CA1" s="43" t="s">
        <v>115</v>
      </c>
      <c r="CB1" s="43" t="s">
        <v>115</v>
      </c>
      <c r="CC1" s="43" t="s">
        <v>115</v>
      </c>
      <c r="CD1" s="43" t="s">
        <v>115</v>
      </c>
    </row>
    <row r="2" spans="1:82" x14ac:dyDescent="0.25">
      <c r="A2" s="3"/>
      <c r="B2" s="3"/>
      <c r="C2" s="3"/>
      <c r="D2" s="43" t="s">
        <v>118</v>
      </c>
      <c r="E2" s="43" t="s">
        <v>119</v>
      </c>
      <c r="F2" s="43" t="s">
        <v>120</v>
      </c>
      <c r="G2" s="43" t="s">
        <v>121</v>
      </c>
      <c r="H2" s="43" t="s">
        <v>122</v>
      </c>
      <c r="I2" s="43" t="s">
        <v>123</v>
      </c>
      <c r="J2" s="43" t="s">
        <v>124</v>
      </c>
      <c r="K2" s="43" t="s">
        <v>125</v>
      </c>
      <c r="L2" s="43" t="s">
        <v>126</v>
      </c>
      <c r="M2" s="43" t="s">
        <v>127</v>
      </c>
      <c r="N2" s="43" t="s">
        <v>128</v>
      </c>
      <c r="O2" s="43" t="s">
        <v>129</v>
      </c>
      <c r="P2" s="43" t="s">
        <v>130</v>
      </c>
      <c r="Q2" s="43" t="s">
        <v>131</v>
      </c>
      <c r="R2" s="44" t="s">
        <v>132</v>
      </c>
      <c r="S2" s="43" t="s">
        <v>133</v>
      </c>
      <c r="T2" s="43" t="s">
        <v>134</v>
      </c>
      <c r="U2" s="43" t="s">
        <v>135</v>
      </c>
      <c r="V2" s="43" t="s">
        <v>136</v>
      </c>
      <c r="W2" s="43" t="s">
        <v>137</v>
      </c>
      <c r="X2" s="43" t="s">
        <v>138</v>
      </c>
      <c r="Y2" s="43" t="s">
        <v>139</v>
      </c>
      <c r="Z2" s="43" t="s">
        <v>140</v>
      </c>
      <c r="AA2" s="43" t="s">
        <v>141</v>
      </c>
      <c r="AB2" s="43" t="s">
        <v>142</v>
      </c>
      <c r="AC2" s="43" t="s">
        <v>143</v>
      </c>
      <c r="AD2" s="43" t="s">
        <v>144</v>
      </c>
      <c r="AE2" s="43" t="s">
        <v>145</v>
      </c>
      <c r="AF2" s="43" t="s">
        <v>146</v>
      </c>
      <c r="AG2" s="43" t="s">
        <v>147</v>
      </c>
      <c r="AH2" s="43" t="s">
        <v>148</v>
      </c>
      <c r="AI2" s="43" t="s">
        <v>149</v>
      </c>
      <c r="AJ2" s="43" t="s">
        <v>150</v>
      </c>
      <c r="AK2" s="43" t="s">
        <v>151</v>
      </c>
      <c r="AL2" s="43" t="s">
        <v>152</v>
      </c>
      <c r="AM2" s="43" t="s">
        <v>153</v>
      </c>
      <c r="AN2" s="43" t="s">
        <v>154</v>
      </c>
      <c r="AO2" s="43" t="s">
        <v>155</v>
      </c>
      <c r="AP2" s="43" t="s">
        <v>156</v>
      </c>
      <c r="AQ2" s="43" t="s">
        <v>157</v>
      </c>
      <c r="AR2" s="43" t="s">
        <v>158</v>
      </c>
      <c r="AS2" s="43" t="s">
        <v>159</v>
      </c>
      <c r="AT2" s="43" t="s">
        <v>160</v>
      </c>
      <c r="AU2" s="43" t="s">
        <v>161</v>
      </c>
      <c r="AV2" s="44" t="s">
        <v>162</v>
      </c>
      <c r="AW2" s="43" t="s">
        <v>163</v>
      </c>
      <c r="AX2" s="43" t="s">
        <v>164</v>
      </c>
      <c r="AY2" s="43" t="s">
        <v>165</v>
      </c>
      <c r="AZ2" s="43" t="s">
        <v>166</v>
      </c>
      <c r="BA2" s="43" t="s">
        <v>167</v>
      </c>
      <c r="BB2" s="43" t="s">
        <v>168</v>
      </c>
      <c r="BC2" s="43" t="s">
        <v>169</v>
      </c>
      <c r="BD2" s="43" t="s">
        <v>170</v>
      </c>
      <c r="BE2" s="43" t="s">
        <v>171</v>
      </c>
      <c r="BF2" s="43" t="s">
        <v>172</v>
      </c>
      <c r="BG2" s="43" t="s">
        <v>173</v>
      </c>
      <c r="BH2" s="43" t="s">
        <v>174</v>
      </c>
      <c r="BI2" s="43" t="s">
        <v>175</v>
      </c>
      <c r="BJ2" s="43" t="s">
        <v>176</v>
      </c>
      <c r="BK2" s="43" t="s">
        <v>177</v>
      </c>
      <c r="BL2" s="43" t="s">
        <v>178</v>
      </c>
      <c r="BM2" s="43" t="s">
        <v>179</v>
      </c>
      <c r="BN2" s="43" t="s">
        <v>180</v>
      </c>
      <c r="BO2" s="43" t="s">
        <v>181</v>
      </c>
      <c r="BP2" s="43" t="s">
        <v>182</v>
      </c>
      <c r="BQ2" s="43" t="s">
        <v>183</v>
      </c>
      <c r="BR2" s="43" t="s">
        <v>184</v>
      </c>
      <c r="BS2" s="43" t="s">
        <v>185</v>
      </c>
      <c r="BT2" s="43" t="s">
        <v>186</v>
      </c>
      <c r="BU2" s="43" t="s">
        <v>187</v>
      </c>
      <c r="BV2" s="43" t="s">
        <v>188</v>
      </c>
      <c r="BW2" s="43" t="s">
        <v>189</v>
      </c>
      <c r="BX2" s="43" t="s">
        <v>190</v>
      </c>
      <c r="BY2" s="43" t="s">
        <v>191</v>
      </c>
      <c r="BZ2" s="43" t="s">
        <v>192</v>
      </c>
      <c r="CA2" s="43" t="s">
        <v>193</v>
      </c>
      <c r="CB2" s="43" t="s">
        <v>218</v>
      </c>
      <c r="CC2" s="43" t="s">
        <v>194</v>
      </c>
      <c r="CD2" s="43" t="s">
        <v>195</v>
      </c>
    </row>
    <row r="3" spans="1:82" x14ac:dyDescent="0.25">
      <c r="A3" s="4"/>
      <c r="B3" s="4"/>
      <c r="C3" s="4"/>
      <c r="D3" s="43" t="s">
        <v>1</v>
      </c>
      <c r="E3" s="43" t="s">
        <v>1</v>
      </c>
      <c r="F3" s="43" t="s">
        <v>1</v>
      </c>
      <c r="G3" s="43" t="s">
        <v>3</v>
      </c>
      <c r="H3" s="43" t="s">
        <v>3</v>
      </c>
      <c r="I3" s="43" t="s">
        <v>3</v>
      </c>
      <c r="J3" s="43" t="s">
        <v>3</v>
      </c>
      <c r="K3" s="43" t="s">
        <v>3</v>
      </c>
      <c r="L3" s="43" t="s">
        <v>3</v>
      </c>
      <c r="M3" s="43" t="s">
        <v>3</v>
      </c>
      <c r="N3" s="43" t="s">
        <v>3</v>
      </c>
      <c r="O3" s="43" t="s">
        <v>3</v>
      </c>
      <c r="P3" s="43" t="s">
        <v>2</v>
      </c>
      <c r="Q3" s="43" t="s">
        <v>2</v>
      </c>
      <c r="R3" s="44" t="s">
        <v>2</v>
      </c>
      <c r="S3" s="43" t="s">
        <v>2</v>
      </c>
      <c r="T3" s="43" t="s">
        <v>2</v>
      </c>
      <c r="U3" s="43" t="s">
        <v>2</v>
      </c>
      <c r="V3" s="43" t="s">
        <v>2</v>
      </c>
      <c r="W3" s="43" t="s">
        <v>2</v>
      </c>
      <c r="X3" s="43" t="s">
        <v>2</v>
      </c>
      <c r="Y3" s="43" t="s">
        <v>2</v>
      </c>
      <c r="Z3" s="43" t="s">
        <v>2</v>
      </c>
      <c r="AA3" s="43" t="s">
        <v>2</v>
      </c>
      <c r="AB3" s="43" t="s">
        <v>2</v>
      </c>
      <c r="AC3" s="43" t="s">
        <v>2</v>
      </c>
      <c r="AD3" s="43" t="s">
        <v>2</v>
      </c>
      <c r="AE3" s="43" t="s">
        <v>2</v>
      </c>
      <c r="AF3" s="43" t="s">
        <v>2</v>
      </c>
      <c r="AG3" s="43" t="s">
        <v>2</v>
      </c>
      <c r="AH3" s="43" t="s">
        <v>2</v>
      </c>
      <c r="AI3" s="43" t="s">
        <v>2</v>
      </c>
      <c r="AJ3" s="43" t="s">
        <v>2</v>
      </c>
      <c r="AK3" s="43" t="s">
        <v>2</v>
      </c>
      <c r="AL3" s="43" t="s">
        <v>2</v>
      </c>
      <c r="AM3" s="43" t="s">
        <v>2</v>
      </c>
      <c r="AN3" s="43" t="s">
        <v>2</v>
      </c>
      <c r="AO3" s="43" t="s">
        <v>2</v>
      </c>
      <c r="AP3" s="43" t="s">
        <v>2</v>
      </c>
      <c r="AQ3" s="43" t="s">
        <v>2</v>
      </c>
      <c r="AR3" s="43" t="s">
        <v>2</v>
      </c>
      <c r="AS3" s="43" t="s">
        <v>2</v>
      </c>
      <c r="AT3" s="43" t="s">
        <v>2</v>
      </c>
      <c r="AU3" s="43" t="s">
        <v>2</v>
      </c>
      <c r="AV3" s="44" t="s">
        <v>2</v>
      </c>
      <c r="AW3" s="43" t="s">
        <v>2</v>
      </c>
      <c r="AX3" s="43" t="s">
        <v>2</v>
      </c>
      <c r="AY3" s="43" t="s">
        <v>2</v>
      </c>
      <c r="AZ3" s="43" t="s">
        <v>2</v>
      </c>
      <c r="BA3" s="43" t="s">
        <v>2</v>
      </c>
      <c r="BB3" s="43" t="s">
        <v>2</v>
      </c>
      <c r="BC3" s="43" t="s">
        <v>2</v>
      </c>
      <c r="BD3" s="43" t="s">
        <v>2</v>
      </c>
      <c r="BE3" s="43" t="s">
        <v>2</v>
      </c>
      <c r="BF3" s="43" t="s">
        <v>2</v>
      </c>
      <c r="BG3" s="43" t="s">
        <v>2</v>
      </c>
      <c r="BH3" s="43" t="s">
        <v>2</v>
      </c>
      <c r="BI3" s="43" t="s">
        <v>2</v>
      </c>
      <c r="BJ3" s="43" t="s">
        <v>2</v>
      </c>
      <c r="BK3" s="43" t="s">
        <v>2</v>
      </c>
      <c r="BL3" s="43" t="s">
        <v>2</v>
      </c>
      <c r="BM3" s="43" t="s">
        <v>2</v>
      </c>
      <c r="BN3" s="43" t="s">
        <v>2</v>
      </c>
      <c r="BO3" s="43" t="s">
        <v>2</v>
      </c>
      <c r="BP3" s="43" t="s">
        <v>3</v>
      </c>
      <c r="BQ3" s="43" t="s">
        <v>3</v>
      </c>
      <c r="BR3" s="43" t="s">
        <v>3</v>
      </c>
      <c r="BS3" s="43" t="s">
        <v>3</v>
      </c>
      <c r="BT3" s="43" t="s">
        <v>3</v>
      </c>
      <c r="BU3" s="43" t="s">
        <v>3</v>
      </c>
      <c r="BV3" s="43" t="s">
        <v>3</v>
      </c>
      <c r="BW3" s="43" t="s">
        <v>3</v>
      </c>
      <c r="BX3" s="43" t="s">
        <v>3</v>
      </c>
      <c r="BY3" s="43" t="s">
        <v>3</v>
      </c>
      <c r="BZ3" s="43" t="s">
        <v>3</v>
      </c>
      <c r="CA3" s="43" t="s">
        <v>3</v>
      </c>
      <c r="CB3" s="43" t="s">
        <v>3</v>
      </c>
      <c r="CC3" s="43" t="s">
        <v>3</v>
      </c>
      <c r="CD3" s="43" t="s">
        <v>3</v>
      </c>
    </row>
    <row r="4" spans="1:82" s="47" customFormat="1" x14ac:dyDescent="0.25">
      <c r="A4" s="45" t="s">
        <v>280</v>
      </c>
      <c r="B4" s="45" t="s">
        <v>231</v>
      </c>
      <c r="C4" s="45" t="s">
        <v>108</v>
      </c>
      <c r="D4" s="46"/>
      <c r="E4" s="46"/>
      <c r="F4" s="46"/>
      <c r="G4" s="46">
        <v>8.09</v>
      </c>
      <c r="H4" s="46">
        <v>1.6</v>
      </c>
      <c r="I4" s="46">
        <v>2.99</v>
      </c>
      <c r="J4" s="46">
        <v>4.7</v>
      </c>
      <c r="K4" s="46">
        <v>0.63</v>
      </c>
      <c r="L4" s="46">
        <v>0.13</v>
      </c>
      <c r="M4" s="46">
        <v>0.05</v>
      </c>
      <c r="N4" s="46" t="s">
        <v>20</v>
      </c>
      <c r="O4" s="46">
        <v>0.43</v>
      </c>
      <c r="P4" s="46">
        <v>3</v>
      </c>
      <c r="Q4" s="46">
        <v>29</v>
      </c>
      <c r="R4" s="46" t="s">
        <v>11</v>
      </c>
      <c r="S4" s="46">
        <v>1420</v>
      </c>
      <c r="T4" s="46" t="s">
        <v>8</v>
      </c>
      <c r="U4" s="46">
        <v>4.5</v>
      </c>
      <c r="V4" s="46">
        <v>0.2</v>
      </c>
      <c r="W4" s="46">
        <v>422</v>
      </c>
      <c r="X4" s="46">
        <v>6.4</v>
      </c>
      <c r="Y4" s="46">
        <v>20</v>
      </c>
      <c r="Z4" s="46">
        <v>1.5</v>
      </c>
      <c r="AA4" s="46">
        <v>30</v>
      </c>
      <c r="AB4" s="46">
        <v>5.44</v>
      </c>
      <c r="AC4" s="46">
        <v>2.2599999999999998</v>
      </c>
      <c r="AD4" s="46">
        <v>2.1</v>
      </c>
      <c r="AE4" s="46">
        <v>21</v>
      </c>
      <c r="AF4" s="46">
        <v>11.89</v>
      </c>
      <c r="AG4" s="46">
        <v>1</v>
      </c>
      <c r="AH4" s="46">
        <v>15</v>
      </c>
      <c r="AI4" s="46">
        <v>0.96</v>
      </c>
      <c r="AJ4" s="46" t="s">
        <v>10</v>
      </c>
      <c r="AK4" s="46">
        <v>180</v>
      </c>
      <c r="AL4" s="46">
        <v>39</v>
      </c>
      <c r="AM4" s="46">
        <v>0.25</v>
      </c>
      <c r="AN4" s="46">
        <v>292</v>
      </c>
      <c r="AO4" s="46" t="s">
        <v>12</v>
      </c>
      <c r="AP4" s="46">
        <v>23</v>
      </c>
      <c r="AQ4" s="46">
        <v>197</v>
      </c>
      <c r="AR4" s="46">
        <v>17</v>
      </c>
      <c r="AS4" s="46">
        <v>34</v>
      </c>
      <c r="AT4" s="46">
        <v>53.36</v>
      </c>
      <c r="AU4" s="46">
        <v>237</v>
      </c>
      <c r="AV4" s="46" t="s">
        <v>13</v>
      </c>
      <c r="AW4" s="46">
        <v>0.8</v>
      </c>
      <c r="AX4" s="46">
        <v>6</v>
      </c>
      <c r="AY4" s="46">
        <v>4</v>
      </c>
      <c r="AZ4" s="46">
        <v>23.8</v>
      </c>
      <c r="BA4" s="46">
        <v>4</v>
      </c>
      <c r="BB4" s="46">
        <v>239</v>
      </c>
      <c r="BC4" s="46">
        <v>8.4</v>
      </c>
      <c r="BD4" s="46">
        <v>1.22</v>
      </c>
      <c r="BE4" s="46">
        <v>4</v>
      </c>
      <c r="BF4" s="46">
        <v>103</v>
      </c>
      <c r="BG4" s="46">
        <v>2</v>
      </c>
      <c r="BH4" s="46">
        <v>0.28000000000000003</v>
      </c>
      <c r="BI4" s="46">
        <v>2.54</v>
      </c>
      <c r="BJ4" s="46">
        <v>79</v>
      </c>
      <c r="BK4" s="46">
        <v>6</v>
      </c>
      <c r="BL4" s="46">
        <v>24.2</v>
      </c>
      <c r="BM4" s="46">
        <v>1.6</v>
      </c>
      <c r="BN4" s="46">
        <v>119</v>
      </c>
      <c r="BO4" s="46">
        <v>560</v>
      </c>
      <c r="BP4" s="46">
        <v>14.4</v>
      </c>
      <c r="BQ4" s="46">
        <v>0.16</v>
      </c>
      <c r="BR4" s="46">
        <v>2.0699999999999998</v>
      </c>
      <c r="BS4" s="46" t="s">
        <v>14</v>
      </c>
      <c r="BT4" s="46">
        <v>4.0999999999999996</v>
      </c>
      <c r="BU4" s="46">
        <v>5.15</v>
      </c>
      <c r="BV4" s="46">
        <v>1.29</v>
      </c>
      <c r="BW4" s="46">
        <v>1</v>
      </c>
      <c r="BX4" s="46">
        <v>0.04</v>
      </c>
      <c r="BY4" s="46">
        <v>2.5099999999999998</v>
      </c>
      <c r="BZ4" s="46">
        <v>0.27</v>
      </c>
      <c r="CA4" s="46">
        <v>67.64</v>
      </c>
      <c r="CB4" s="46">
        <v>0.03</v>
      </c>
      <c r="CC4" s="46">
        <v>0.66</v>
      </c>
      <c r="CD4" s="46" t="s">
        <v>14</v>
      </c>
    </row>
    <row r="5" spans="1:82" x14ac:dyDescent="0.25">
      <c r="C5" s="12" t="s">
        <v>197</v>
      </c>
      <c r="D5" s="48"/>
      <c r="E5" s="48"/>
      <c r="F5" s="48"/>
      <c r="G5" s="34">
        <f t="shared" ref="G5:M5" si="0">(G4/G7)*100</f>
        <v>109.32432432432431</v>
      </c>
      <c r="H5" s="34">
        <f t="shared" si="0"/>
        <v>103.2258064516129</v>
      </c>
      <c r="I5" s="34">
        <f t="shared" si="0"/>
        <v>104.9122807017544</v>
      </c>
      <c r="J5" s="34">
        <f t="shared" si="0"/>
        <v>114.07766990291262</v>
      </c>
      <c r="K5" s="34">
        <f t="shared" si="0"/>
        <v>105.17529215358931</v>
      </c>
      <c r="L5" s="34">
        <f t="shared" si="0"/>
        <v>108.33333333333334</v>
      </c>
      <c r="M5" s="36">
        <f t="shared" si="0"/>
        <v>83.333333333333343</v>
      </c>
      <c r="N5" s="34" t="s">
        <v>201</v>
      </c>
      <c r="O5" s="34">
        <f t="shared" ref="O5:Q5" si="1">(O4/O7)*100</f>
        <v>114.36170212765957</v>
      </c>
      <c r="P5" s="34">
        <f t="shared" si="1"/>
        <v>109.09090909090908</v>
      </c>
      <c r="Q5" s="34">
        <f t="shared" si="1"/>
        <v>94.462540716612381</v>
      </c>
      <c r="R5" s="34" t="s">
        <v>201</v>
      </c>
      <c r="S5" s="34">
        <f t="shared" ref="S5" si="2">(S4/S7)*100</f>
        <v>107.57575757575756</v>
      </c>
      <c r="T5" s="34" t="s">
        <v>201</v>
      </c>
      <c r="U5" s="34">
        <f t="shared" ref="U5:AI5" si="3">(U4/U7)*100</f>
        <v>104.65116279069768</v>
      </c>
      <c r="V5" s="36">
        <f t="shared" si="3"/>
        <v>76.335877862595424</v>
      </c>
      <c r="W5" s="34">
        <f t="shared" si="3"/>
        <v>114.36314363143632</v>
      </c>
      <c r="X5" s="34">
        <f t="shared" si="3"/>
        <v>100.47095761381478</v>
      </c>
      <c r="Y5" s="34">
        <f t="shared" si="3"/>
        <v>90.497737556561077</v>
      </c>
      <c r="Z5" s="37">
        <f t="shared" si="3"/>
        <v>75.376884422110564</v>
      </c>
      <c r="AA5" s="34">
        <f t="shared" si="3"/>
        <v>96.463022508038577</v>
      </c>
      <c r="AB5" s="34">
        <f t="shared" si="3"/>
        <v>97.841726618705053</v>
      </c>
      <c r="AC5" s="34">
        <f t="shared" si="3"/>
        <v>94.166666666666671</v>
      </c>
      <c r="AD5" s="34">
        <f t="shared" si="3"/>
        <v>103.96039603960396</v>
      </c>
      <c r="AE5" s="34">
        <f t="shared" si="3"/>
        <v>95.454545454545453</v>
      </c>
      <c r="AF5" s="49">
        <f t="shared" si="3"/>
        <v>80.337837837837839</v>
      </c>
      <c r="AG5" s="36">
        <f t="shared" si="3"/>
        <v>61.728395061728392</v>
      </c>
      <c r="AH5" s="49">
        <f t="shared" si="3"/>
        <v>154.79876160990713</v>
      </c>
      <c r="AI5" s="34">
        <f t="shared" si="3"/>
        <v>103.89610389610388</v>
      </c>
      <c r="AJ5" s="34" t="s">
        <v>201</v>
      </c>
      <c r="AK5" s="34">
        <f t="shared" ref="AK5:AN5" si="4">(AK4/AK7)*100</f>
        <v>108.43373493975903</v>
      </c>
      <c r="AL5" s="36">
        <f t="shared" si="4"/>
        <v>116.07142857142856</v>
      </c>
      <c r="AM5" s="34">
        <f t="shared" si="4"/>
        <v>100.80645161290323</v>
      </c>
      <c r="AN5" s="34">
        <f t="shared" si="4"/>
        <v>103.91459074733096</v>
      </c>
      <c r="AO5" s="34" t="s">
        <v>201</v>
      </c>
      <c r="AP5" s="34">
        <f t="shared" ref="AP5:AU5" si="5">(AP4/AP7)*100</f>
        <v>101.76991150442478</v>
      </c>
      <c r="AQ5" s="34">
        <f t="shared" si="5"/>
        <v>105.91397849462365</v>
      </c>
      <c r="AR5" s="36">
        <f t="shared" si="5"/>
        <v>160.37735849056605</v>
      </c>
      <c r="AS5" s="49">
        <f t="shared" si="5"/>
        <v>78.52193995381063</v>
      </c>
      <c r="AT5" s="34">
        <f t="shared" si="5"/>
        <v>111.86582809224316</v>
      </c>
      <c r="AU5" s="34">
        <f t="shared" si="5"/>
        <v>98.75</v>
      </c>
      <c r="AV5" s="34"/>
      <c r="AW5" s="34">
        <f t="shared" ref="AW5:AX5" si="6">(AW4/AW7)*100</f>
        <v>88.8888888888889</v>
      </c>
      <c r="AX5" s="34">
        <f t="shared" si="6"/>
        <v>100</v>
      </c>
      <c r="AY5" s="34" t="s">
        <v>201</v>
      </c>
      <c r="AZ5" s="34">
        <f t="shared" ref="AZ5:BR5" si="7">(AZ4/AZ7)*100</f>
        <v>100</v>
      </c>
      <c r="BA5" s="36">
        <f t="shared" si="7"/>
        <v>80</v>
      </c>
      <c r="BB5" s="34">
        <f t="shared" si="7"/>
        <v>109.13242009132421</v>
      </c>
      <c r="BC5" s="34">
        <f t="shared" si="7"/>
        <v>105.13141426783478</v>
      </c>
      <c r="BD5" s="49">
        <f t="shared" si="7"/>
        <v>72.61904761904762</v>
      </c>
      <c r="BE5" s="34">
        <f t="shared" si="7"/>
        <v>100</v>
      </c>
      <c r="BF5" s="34">
        <f t="shared" si="7"/>
        <v>103.10310310310309</v>
      </c>
      <c r="BG5" s="34">
        <f t="shared" si="7"/>
        <v>94.786729857819907</v>
      </c>
      <c r="BH5" s="34">
        <f t="shared" si="7"/>
        <v>103.3210332103321</v>
      </c>
      <c r="BI5" s="34">
        <f t="shared" si="7"/>
        <v>99.21875</v>
      </c>
      <c r="BJ5" s="34">
        <f t="shared" si="7"/>
        <v>108.51648351648353</v>
      </c>
      <c r="BK5" s="34">
        <f t="shared" si="7"/>
        <v>94.786729857819907</v>
      </c>
      <c r="BL5" s="34">
        <f t="shared" si="7"/>
        <v>96.8</v>
      </c>
      <c r="BM5" s="34">
        <f t="shared" si="7"/>
        <v>93.567251461988306</v>
      </c>
      <c r="BN5" s="34">
        <f t="shared" si="7"/>
        <v>103.47826086956522</v>
      </c>
      <c r="BO5" s="49">
        <f t="shared" si="7"/>
        <v>141.41414141414143</v>
      </c>
      <c r="BP5" s="34">
        <f t="shared" si="7"/>
        <v>100</v>
      </c>
      <c r="BQ5" s="34">
        <f t="shared" si="7"/>
        <v>106.66666666666667</v>
      </c>
      <c r="BR5" s="34">
        <f t="shared" si="7"/>
        <v>97.183098591549282</v>
      </c>
      <c r="BS5" s="34" t="s">
        <v>201</v>
      </c>
      <c r="BT5" s="34">
        <f t="shared" ref="BT5:CC5" si="8">(BT4/BT7)*100</f>
        <v>101.48514851485149</v>
      </c>
      <c r="BU5" s="34">
        <f t="shared" si="8"/>
        <v>99.613152804642183</v>
      </c>
      <c r="BV5" s="34">
        <f t="shared" si="8"/>
        <v>112.17391304347828</v>
      </c>
      <c r="BW5" s="34">
        <f t="shared" si="8"/>
        <v>97.087378640776706</v>
      </c>
      <c r="BX5" s="34">
        <f t="shared" si="8"/>
        <v>100</v>
      </c>
      <c r="BY5" s="34">
        <f t="shared" si="8"/>
        <v>100</v>
      </c>
      <c r="BZ5" s="34">
        <f t="shared" si="8"/>
        <v>90.000000000000014</v>
      </c>
      <c r="CA5" s="34">
        <f t="shared" si="8"/>
        <v>100.50520059435364</v>
      </c>
      <c r="CB5" s="36">
        <f t="shared" si="8"/>
        <v>150</v>
      </c>
      <c r="CC5" s="34">
        <f t="shared" si="8"/>
        <v>98.507462686567166</v>
      </c>
      <c r="CD5" s="34" t="s">
        <v>201</v>
      </c>
    </row>
    <row r="6" spans="1:82" x14ac:dyDescent="0.25">
      <c r="C6" s="12" t="s">
        <v>198</v>
      </c>
      <c r="D6" s="48"/>
      <c r="E6" s="48"/>
      <c r="F6" s="48"/>
      <c r="G6" s="48"/>
      <c r="H6" s="48"/>
      <c r="I6" s="48"/>
      <c r="J6" s="48"/>
      <c r="K6" s="48"/>
      <c r="L6" s="48"/>
      <c r="M6" s="48"/>
      <c r="N6" s="48"/>
      <c r="O6" s="48"/>
      <c r="P6" s="48"/>
      <c r="Q6" s="48"/>
      <c r="R6" s="48"/>
      <c r="S6" s="48"/>
      <c r="T6" s="48"/>
      <c r="U6" s="48"/>
      <c r="V6" s="48"/>
      <c r="W6" s="48"/>
      <c r="X6" s="48"/>
      <c r="Y6" s="48"/>
      <c r="Z6" s="34"/>
      <c r="AA6" s="48"/>
      <c r="AB6" s="48"/>
      <c r="AC6" s="48"/>
      <c r="AD6" s="48"/>
      <c r="AE6" s="48"/>
      <c r="AF6" s="34">
        <f>(AF4/AF8)*100</f>
        <v>101.29112915717037</v>
      </c>
      <c r="AG6" s="48"/>
      <c r="AH6" s="34">
        <f>(AH4/AH8)*100</f>
        <v>97.01805963880723</v>
      </c>
      <c r="AI6" s="48"/>
      <c r="AJ6" s="48"/>
      <c r="AK6" s="48"/>
      <c r="AL6" s="48"/>
      <c r="AM6" s="48"/>
      <c r="AN6" s="48"/>
      <c r="AO6" s="48"/>
      <c r="AP6" s="48"/>
      <c r="AQ6" s="48"/>
      <c r="AR6" s="48"/>
      <c r="AS6" s="34">
        <f>(AS4/AS8)*100</f>
        <v>96.161616161616166</v>
      </c>
      <c r="AT6" s="48"/>
      <c r="AU6" s="48"/>
      <c r="AV6" s="48"/>
      <c r="AW6" s="48"/>
      <c r="AX6" s="48"/>
      <c r="AY6" s="48"/>
      <c r="AZ6" s="48"/>
      <c r="BA6" s="48"/>
      <c r="BB6" s="48"/>
      <c r="BC6" s="48"/>
      <c r="BD6" s="34">
        <f>(BD4/BD8)*100</f>
        <v>99.872421858388336</v>
      </c>
      <c r="BE6" s="48"/>
      <c r="BF6" s="48"/>
      <c r="BG6" s="48"/>
      <c r="BH6" s="48"/>
      <c r="BI6" s="48"/>
      <c r="BJ6" s="48"/>
      <c r="BK6" s="48"/>
      <c r="BL6" s="48"/>
      <c r="BM6" s="48"/>
      <c r="BN6" s="48"/>
      <c r="BO6" s="34">
        <f>(BO4/BO8)*100</f>
        <v>101.23729251285422</v>
      </c>
      <c r="BP6" s="48"/>
      <c r="BQ6" s="48"/>
      <c r="BR6" s="48"/>
      <c r="BS6" s="48"/>
      <c r="BT6" s="48"/>
      <c r="BU6" s="48"/>
      <c r="BV6" s="48"/>
      <c r="BW6" s="48"/>
      <c r="BX6" s="48"/>
      <c r="BY6" s="48"/>
      <c r="BZ6" s="48"/>
      <c r="CA6" s="48"/>
      <c r="CB6" s="48"/>
      <c r="CC6" s="48"/>
      <c r="CD6" s="48"/>
    </row>
    <row r="7" spans="1:82" x14ac:dyDescent="0.25">
      <c r="C7" s="13" t="s">
        <v>199</v>
      </c>
      <c r="D7" s="48"/>
      <c r="E7" s="48"/>
      <c r="F7" s="48"/>
      <c r="G7" s="16">
        <v>7.4</v>
      </c>
      <c r="H7" s="16">
        <v>1.55</v>
      </c>
      <c r="I7" s="16">
        <v>2.85</v>
      </c>
      <c r="J7" s="16">
        <v>4.12</v>
      </c>
      <c r="K7" s="16">
        <v>0.59899999999999998</v>
      </c>
      <c r="L7" s="16">
        <v>0.12</v>
      </c>
      <c r="M7" s="16">
        <v>0.06</v>
      </c>
      <c r="N7" s="16">
        <v>31.6</v>
      </c>
      <c r="O7" s="16">
        <v>0.376</v>
      </c>
      <c r="P7" s="16">
        <v>2.75</v>
      </c>
      <c r="Q7" s="16">
        <v>30.7</v>
      </c>
      <c r="R7" s="16" t="s">
        <v>11</v>
      </c>
      <c r="S7" s="16">
        <v>1320</v>
      </c>
      <c r="T7" s="16" t="s">
        <v>8</v>
      </c>
      <c r="U7" s="16">
        <v>4.3</v>
      </c>
      <c r="V7" s="16">
        <v>0.26200000000000001</v>
      </c>
      <c r="W7" s="16">
        <v>369</v>
      </c>
      <c r="X7" s="16">
        <v>6.37</v>
      </c>
      <c r="Y7" s="16">
        <v>22.1</v>
      </c>
      <c r="Z7" s="16">
        <v>1.99</v>
      </c>
      <c r="AA7" s="16">
        <v>31.1</v>
      </c>
      <c r="AB7" s="16">
        <v>5.56</v>
      </c>
      <c r="AC7" s="16">
        <v>2.4</v>
      </c>
      <c r="AD7" s="16">
        <v>2.02</v>
      </c>
      <c r="AE7" s="16">
        <v>22</v>
      </c>
      <c r="AF7" s="16">
        <v>14.8</v>
      </c>
      <c r="AG7" s="16">
        <v>1.62</v>
      </c>
      <c r="AH7" s="16">
        <v>9.69</v>
      </c>
      <c r="AI7" s="16">
        <v>0.92400000000000004</v>
      </c>
      <c r="AJ7" s="16" t="s">
        <v>10</v>
      </c>
      <c r="AK7" s="16">
        <v>166</v>
      </c>
      <c r="AL7" s="16">
        <v>33.6</v>
      </c>
      <c r="AM7" s="16">
        <v>0.248</v>
      </c>
      <c r="AN7" s="16">
        <v>281</v>
      </c>
      <c r="AO7" s="16" t="s">
        <v>12</v>
      </c>
      <c r="AP7" s="16">
        <v>22.6</v>
      </c>
      <c r="AQ7" s="16">
        <v>186</v>
      </c>
      <c r="AR7" s="16">
        <v>10.6</v>
      </c>
      <c r="AS7" s="16">
        <v>43.3</v>
      </c>
      <c r="AT7" s="16">
        <v>47.7</v>
      </c>
      <c r="AU7" s="16">
        <v>240</v>
      </c>
      <c r="AV7" s="16"/>
      <c r="AW7" s="16">
        <v>0.9</v>
      </c>
      <c r="AX7" s="16">
        <v>6</v>
      </c>
      <c r="AY7" s="16" t="s">
        <v>8</v>
      </c>
      <c r="AZ7" s="16">
        <v>23.8</v>
      </c>
      <c r="BA7" s="16">
        <v>5</v>
      </c>
      <c r="BB7" s="16">
        <v>219</v>
      </c>
      <c r="BC7" s="16">
        <v>7.99</v>
      </c>
      <c r="BD7" s="16">
        <v>1.68</v>
      </c>
      <c r="BE7" s="16">
        <v>4</v>
      </c>
      <c r="BF7" s="16">
        <v>99.9</v>
      </c>
      <c r="BG7" s="16">
        <v>2.11</v>
      </c>
      <c r="BH7" s="16">
        <v>0.27100000000000002</v>
      </c>
      <c r="BI7" s="16">
        <v>2.56</v>
      </c>
      <c r="BJ7" s="16">
        <v>72.8</v>
      </c>
      <c r="BK7" s="16">
        <v>6.33</v>
      </c>
      <c r="BL7" s="16">
        <v>25</v>
      </c>
      <c r="BM7" s="16">
        <v>1.71</v>
      </c>
      <c r="BN7" s="16">
        <v>115</v>
      </c>
      <c r="BO7" s="16">
        <v>396</v>
      </c>
      <c r="BP7" s="16">
        <v>14.4</v>
      </c>
      <c r="BQ7" s="16">
        <v>0.15</v>
      </c>
      <c r="BR7" s="16">
        <v>2.13</v>
      </c>
      <c r="BS7" s="16" t="s">
        <v>14</v>
      </c>
      <c r="BT7" s="16">
        <v>4.04</v>
      </c>
      <c r="BU7" s="16">
        <v>5.17</v>
      </c>
      <c r="BV7" s="16">
        <v>1.1499999999999999</v>
      </c>
      <c r="BW7" s="16">
        <v>1.03</v>
      </c>
      <c r="BX7" s="16">
        <v>0.04</v>
      </c>
      <c r="BY7" s="16">
        <v>2.5099999999999998</v>
      </c>
      <c r="BZ7" s="16">
        <v>0.3</v>
      </c>
      <c r="CA7" s="16">
        <v>67.3</v>
      </c>
      <c r="CB7" s="16">
        <v>0.02</v>
      </c>
      <c r="CC7" s="16">
        <v>0.67</v>
      </c>
      <c r="CD7" s="16">
        <v>0.01</v>
      </c>
    </row>
    <row r="8" spans="1:82" x14ac:dyDescent="0.25">
      <c r="C8" s="13" t="s">
        <v>281</v>
      </c>
      <c r="D8" s="48"/>
      <c r="E8" s="48"/>
      <c r="F8" s="48"/>
      <c r="G8" s="16">
        <v>7.6056493506493457</v>
      </c>
      <c r="H8" s="16">
        <v>1.5129870129870127</v>
      </c>
      <c r="I8" s="16">
        <v>2.8460389610389618</v>
      </c>
      <c r="J8" s="16">
        <v>4.3733766233766218</v>
      </c>
      <c r="K8" s="16">
        <v>0.60240259740259705</v>
      </c>
      <c r="L8" s="16">
        <v>0.12149350649350639</v>
      </c>
      <c r="M8" s="16">
        <v>5.9870129870129886E-2</v>
      </c>
      <c r="N8" s="16">
        <v>29.258333333333329</v>
      </c>
      <c r="O8" s="16">
        <v>0.39253246753246718</v>
      </c>
      <c r="P8" s="16">
        <v>2.883116883116883</v>
      </c>
      <c r="Q8" s="16">
        <v>30.422077922077921</v>
      </c>
      <c r="R8" s="16" t="s">
        <v>11</v>
      </c>
      <c r="S8" s="16">
        <v>1360.2597402597403</v>
      </c>
      <c r="T8" s="16"/>
      <c r="U8" s="16">
        <v>4.2688311688311691</v>
      </c>
      <c r="V8" s="16">
        <v>0.25439999999999996</v>
      </c>
      <c r="W8" s="16">
        <v>423.01298701298703</v>
      </c>
      <c r="X8" s="16">
        <v>6.412337662337662</v>
      </c>
      <c r="Y8" s="16">
        <v>21.084415584415584</v>
      </c>
      <c r="Z8" s="16">
        <v>1.9415584415584419</v>
      </c>
      <c r="AA8" s="16">
        <v>32.071428571428569</v>
      </c>
      <c r="AB8" s="16">
        <v>5.5367532467532499</v>
      </c>
      <c r="AC8" s="16">
        <v>2.3123376623376632</v>
      </c>
      <c r="AD8" s="16">
        <v>2.1525324675324677</v>
      </c>
      <c r="AE8" s="16">
        <v>22.006493506493506</v>
      </c>
      <c r="AF8" s="16">
        <v>11.738441558441558</v>
      </c>
      <c r="AG8" s="16">
        <v>1.0133333333333334</v>
      </c>
      <c r="AH8" s="16">
        <v>15.461038961038961</v>
      </c>
      <c r="AI8" s="16">
        <v>0.93681818181818188</v>
      </c>
      <c r="AJ8" s="16" t="s">
        <v>10</v>
      </c>
      <c r="AK8" s="16">
        <v>171.72077922077921</v>
      </c>
      <c r="AL8" s="16">
        <v>35.922077922077925</v>
      </c>
      <c r="AM8" s="16">
        <v>0.24188311688311689</v>
      </c>
      <c r="AN8" s="16">
        <v>284.74025974025972</v>
      </c>
      <c r="AO8" s="16" t="s">
        <v>12</v>
      </c>
      <c r="AP8" s="16">
        <v>23.857142857142858</v>
      </c>
      <c r="AQ8" s="16">
        <v>194.1103896103896</v>
      </c>
      <c r="AR8" s="16">
        <v>16.422077922077921</v>
      </c>
      <c r="AS8" s="16">
        <v>35.357142857142854</v>
      </c>
      <c r="AT8" s="16">
        <v>52.138441558441571</v>
      </c>
      <c r="AU8" s="16">
        <v>233.07792207792207</v>
      </c>
      <c r="AV8" s="16" t="e">
        <v>#DIV/0!</v>
      </c>
      <c r="AW8" s="16">
        <v>0.81363636363636349</v>
      </c>
      <c r="AX8" s="16">
        <v>5.9139072847682117</v>
      </c>
      <c r="AY8" s="16">
        <v>4.3267973856209148</v>
      </c>
      <c r="AZ8" s="16">
        <v>24.588311688311713</v>
      </c>
      <c r="BA8" s="16">
        <v>4.8246753246753249</v>
      </c>
      <c r="BB8" s="16">
        <v>225.25974025974025</v>
      </c>
      <c r="BC8" s="16">
        <v>8.2441558441558431</v>
      </c>
      <c r="BD8" s="16">
        <v>1.2215584415584406</v>
      </c>
      <c r="BE8" s="16">
        <v>3.7994771241830052</v>
      </c>
      <c r="BF8" s="16">
        <v>102.27012987012988</v>
      </c>
      <c r="BG8" s="16">
        <v>2.0805194805194804</v>
      </c>
      <c r="BH8" s="16">
        <v>0.28909090909090918</v>
      </c>
      <c r="BI8" s="16">
        <v>2.537987012987013</v>
      </c>
      <c r="BJ8" s="16">
        <v>73.435064935064929</v>
      </c>
      <c r="BK8" s="16">
        <v>6.6428571428571432</v>
      </c>
      <c r="BL8" s="16">
        <v>24.660389610389611</v>
      </c>
      <c r="BM8" s="16">
        <v>1.6792207792207778</v>
      </c>
      <c r="BN8" s="16">
        <v>119.8896103896104</v>
      </c>
      <c r="BO8" s="16">
        <v>553.15584415584419</v>
      </c>
      <c r="BP8" s="16">
        <v>14.494766355140188</v>
      </c>
      <c r="BQ8" s="16">
        <v>0.1522429906542058</v>
      </c>
      <c r="BR8" s="16">
        <v>2.0680373831775709</v>
      </c>
      <c r="BS8" s="16"/>
      <c r="BT8" s="16">
        <v>4.1068224299065434</v>
      </c>
      <c r="BU8" s="16">
        <v>5.1538317757009304</v>
      </c>
      <c r="BV8" s="16">
        <v>2.0274449523809528</v>
      </c>
      <c r="BW8" s="16">
        <v>1.0123364485981312</v>
      </c>
      <c r="BX8" s="16">
        <v>3.7988785046728972E-2</v>
      </c>
      <c r="BY8" s="16">
        <v>2.5356074766355152</v>
      </c>
      <c r="BZ8" s="16">
        <v>0.27233644859813083</v>
      </c>
      <c r="CA8" s="16">
        <v>67.866915887850482</v>
      </c>
      <c r="CB8" s="16">
        <v>4.7931034482758643E-2</v>
      </c>
      <c r="CC8" s="16">
        <v>0.65695238095237973</v>
      </c>
      <c r="CD8" s="16">
        <v>2.0543478260869576E-2</v>
      </c>
    </row>
    <row r="9" spans="1:82" s="47" customFormat="1" x14ac:dyDescent="0.25">
      <c r="A9" s="45" t="s">
        <v>280</v>
      </c>
      <c r="B9" s="45" t="s">
        <v>278</v>
      </c>
      <c r="C9" s="45" t="s">
        <v>279</v>
      </c>
      <c r="D9" s="46">
        <v>780</v>
      </c>
      <c r="E9" s="46">
        <v>13</v>
      </c>
      <c r="F9" s="46" t="s">
        <v>11</v>
      </c>
      <c r="G9" s="46">
        <v>4.9800000000000004</v>
      </c>
      <c r="H9" s="46">
        <v>0.2</v>
      </c>
      <c r="I9" s="46">
        <v>1.3</v>
      </c>
      <c r="J9" s="46">
        <v>2.6</v>
      </c>
      <c r="K9" s="46">
        <v>0.32</v>
      </c>
      <c r="L9" s="46">
        <v>0.04</v>
      </c>
      <c r="M9" s="46">
        <v>0.35</v>
      </c>
      <c r="N9" s="46" t="s">
        <v>20</v>
      </c>
      <c r="O9" s="46">
        <v>0.36</v>
      </c>
      <c r="P9" s="46" t="s">
        <v>7</v>
      </c>
      <c r="Q9" s="46">
        <v>181</v>
      </c>
      <c r="R9" s="46">
        <v>103</v>
      </c>
      <c r="S9" s="46">
        <v>1378</v>
      </c>
      <c r="T9" s="46" t="s">
        <v>8</v>
      </c>
      <c r="U9" s="46">
        <v>0.1</v>
      </c>
      <c r="V9" s="46">
        <v>0.3</v>
      </c>
      <c r="W9" s="46">
        <v>93.3</v>
      </c>
      <c r="X9" s="46">
        <v>1.3</v>
      </c>
      <c r="Y9" s="46">
        <v>110</v>
      </c>
      <c r="Z9" s="46">
        <v>8.6999999999999993</v>
      </c>
      <c r="AA9" s="46">
        <v>13</v>
      </c>
      <c r="AB9" s="46">
        <v>3.22</v>
      </c>
      <c r="AC9" s="46">
        <v>2.0099999999999998</v>
      </c>
      <c r="AD9" s="46">
        <v>0.82</v>
      </c>
      <c r="AE9" s="46">
        <v>12</v>
      </c>
      <c r="AF9" s="46">
        <v>3.5</v>
      </c>
      <c r="AG9" s="46">
        <v>2</v>
      </c>
      <c r="AH9" s="46">
        <v>11</v>
      </c>
      <c r="AI9" s="46">
        <v>0.67</v>
      </c>
      <c r="AJ9" s="46" t="s">
        <v>10</v>
      </c>
      <c r="AK9" s="46">
        <v>52.2</v>
      </c>
      <c r="AL9" s="46">
        <v>43</v>
      </c>
      <c r="AM9" s="46">
        <v>0.32</v>
      </c>
      <c r="AN9" s="46">
        <v>26</v>
      </c>
      <c r="AO9" s="46">
        <v>13</v>
      </c>
      <c r="AP9" s="46">
        <v>10</v>
      </c>
      <c r="AQ9" s="46">
        <v>31.8</v>
      </c>
      <c r="AR9" s="46">
        <v>20</v>
      </c>
      <c r="AS9" s="46">
        <v>12</v>
      </c>
      <c r="AT9" s="46">
        <v>10.17</v>
      </c>
      <c r="AU9" s="46">
        <v>91.6</v>
      </c>
      <c r="AV9" s="46" t="s">
        <v>13</v>
      </c>
      <c r="AW9" s="46">
        <v>13.4</v>
      </c>
      <c r="AX9" s="46">
        <v>10</v>
      </c>
      <c r="AY9" s="46">
        <v>2</v>
      </c>
      <c r="AZ9" s="46">
        <v>4.8</v>
      </c>
      <c r="BA9" s="46">
        <v>2</v>
      </c>
      <c r="BB9" s="46">
        <v>102</v>
      </c>
      <c r="BC9" s="46">
        <v>0.6</v>
      </c>
      <c r="BD9" s="46">
        <v>0.52</v>
      </c>
      <c r="BE9" s="46">
        <v>0.05</v>
      </c>
      <c r="BF9" s="46">
        <v>10.5</v>
      </c>
      <c r="BG9" s="46">
        <v>7.7</v>
      </c>
      <c r="BH9" s="46">
        <v>0.33</v>
      </c>
      <c r="BI9" s="46">
        <v>3.39</v>
      </c>
      <c r="BJ9" s="46">
        <v>110</v>
      </c>
      <c r="BK9" s="46">
        <v>75</v>
      </c>
      <c r="BL9" s="46">
        <v>19.3</v>
      </c>
      <c r="BM9" s="46">
        <v>2</v>
      </c>
      <c r="BN9" s="46">
        <v>33</v>
      </c>
      <c r="BO9" s="46">
        <v>432</v>
      </c>
      <c r="BP9" s="46">
        <v>9.4600000000000009</v>
      </c>
      <c r="BQ9" s="46">
        <v>0.16</v>
      </c>
      <c r="BR9" s="46">
        <v>0.19</v>
      </c>
      <c r="BS9" s="46">
        <v>0.02</v>
      </c>
      <c r="BT9" s="46">
        <v>1.92</v>
      </c>
      <c r="BU9" s="46">
        <v>2.74</v>
      </c>
      <c r="BV9" s="46">
        <v>3.79962</v>
      </c>
      <c r="BW9" s="46">
        <v>0.54</v>
      </c>
      <c r="BX9" s="46" t="s">
        <v>14</v>
      </c>
      <c r="BY9" s="46">
        <v>7.0000000000000007E-2</v>
      </c>
      <c r="BZ9" s="46">
        <v>0.09</v>
      </c>
      <c r="CA9" s="46">
        <v>80.05</v>
      </c>
      <c r="CB9" s="46" t="s">
        <v>14</v>
      </c>
      <c r="CC9" s="46">
        <v>0.55000000000000004</v>
      </c>
      <c r="CD9" s="46">
        <v>0.02</v>
      </c>
    </row>
    <row r="10" spans="1:82" x14ac:dyDescent="0.25">
      <c r="C10" s="12" t="s">
        <v>197</v>
      </c>
      <c r="D10" s="34">
        <f>(D9/D12)*100</f>
        <v>106.84931506849315</v>
      </c>
      <c r="E10" s="34">
        <f t="shared" ref="E10:BP10" si="9">(E9/E12)*100</f>
        <v>105.6910569105691</v>
      </c>
      <c r="F10" s="34" t="s">
        <v>201</v>
      </c>
      <c r="G10" s="34">
        <f t="shared" si="9"/>
        <v>103.31950207468881</v>
      </c>
      <c r="H10" s="36">
        <f t="shared" si="9"/>
        <v>117.64705882352942</v>
      </c>
      <c r="I10" s="34">
        <f t="shared" si="9"/>
        <v>95.588235294117638</v>
      </c>
      <c r="J10" s="49">
        <f t="shared" si="9"/>
        <v>116.59192825112108</v>
      </c>
      <c r="K10" s="34">
        <f t="shared" si="9"/>
        <v>99.378881987577643</v>
      </c>
      <c r="L10" s="34">
        <f t="shared" si="9"/>
        <v>100</v>
      </c>
      <c r="M10" s="34">
        <f t="shared" si="9"/>
        <v>112.9032258064516</v>
      </c>
      <c r="N10" s="34" t="s">
        <v>201</v>
      </c>
      <c r="O10" s="34">
        <f t="shared" si="9"/>
        <v>109.09090909090908</v>
      </c>
      <c r="P10" s="34" t="s">
        <v>201</v>
      </c>
      <c r="Q10" s="34">
        <f t="shared" si="9"/>
        <v>100.55555555555556</v>
      </c>
      <c r="R10" s="34">
        <f t="shared" si="9"/>
        <v>110.04273504273505</v>
      </c>
      <c r="S10" s="34">
        <f t="shared" si="9"/>
        <v>108.33333333333333</v>
      </c>
      <c r="T10" s="34" t="s">
        <v>201</v>
      </c>
      <c r="U10" s="34">
        <f t="shared" si="9"/>
        <v>100</v>
      </c>
      <c r="V10" s="34">
        <f t="shared" si="9"/>
        <v>88.235294117647044</v>
      </c>
      <c r="W10" s="34">
        <f t="shared" si="9"/>
        <v>103.0939226519337</v>
      </c>
      <c r="X10" s="34">
        <f t="shared" si="9"/>
        <v>95.588235294117638</v>
      </c>
      <c r="Y10" s="34">
        <f t="shared" si="9"/>
        <v>91.666666666666657</v>
      </c>
      <c r="Z10" s="34">
        <f t="shared" si="9"/>
        <v>97.533632286995513</v>
      </c>
      <c r="AA10" s="34">
        <f t="shared" si="9"/>
        <v>94.890510948905117</v>
      </c>
      <c r="AB10" s="34">
        <f t="shared" si="9"/>
        <v>100</v>
      </c>
      <c r="AC10" s="34">
        <f t="shared" si="9"/>
        <v>96.634615384615373</v>
      </c>
      <c r="AD10" s="34">
        <f t="shared" si="9"/>
        <v>105.12820512820511</v>
      </c>
      <c r="AE10" s="34">
        <f t="shared" si="9"/>
        <v>106.19469026548671</v>
      </c>
      <c r="AF10" s="34">
        <f t="shared" si="9"/>
        <v>89.743589743589752</v>
      </c>
      <c r="AG10" s="34">
        <f t="shared" si="9"/>
        <v>100</v>
      </c>
      <c r="AH10" s="34">
        <f t="shared" si="9"/>
        <v>112.01629327902241</v>
      </c>
      <c r="AI10" s="34">
        <f t="shared" si="9"/>
        <v>100.29940119760479</v>
      </c>
      <c r="AJ10" s="34" t="s">
        <v>201</v>
      </c>
      <c r="AK10" s="34">
        <f t="shared" si="9"/>
        <v>100.96711798839459</v>
      </c>
      <c r="AL10" s="34">
        <f t="shared" si="9"/>
        <v>102.6252983293556</v>
      </c>
      <c r="AM10" s="34">
        <f t="shared" si="9"/>
        <v>101.58730158730158</v>
      </c>
      <c r="AN10" s="34">
        <f t="shared" si="9"/>
        <v>92.857142857142861</v>
      </c>
      <c r="AO10" s="34">
        <f t="shared" si="9"/>
        <v>95.588235294117652</v>
      </c>
      <c r="AP10" s="34">
        <f t="shared" si="9"/>
        <v>102.04081632653062</v>
      </c>
      <c r="AQ10" s="34">
        <f t="shared" si="9"/>
        <v>104.26229508196721</v>
      </c>
      <c r="AR10" s="36">
        <f t="shared" si="9"/>
        <v>139.86013986013987</v>
      </c>
      <c r="AS10" s="36">
        <f t="shared" si="9"/>
        <v>122.44897959183672</v>
      </c>
      <c r="AT10" s="34">
        <f t="shared" si="9"/>
        <v>107.84729586426297</v>
      </c>
      <c r="AU10" s="34">
        <f t="shared" si="9"/>
        <v>97.446808510638292</v>
      </c>
      <c r="AV10" s="34"/>
      <c r="AW10" s="34">
        <f t="shared" si="9"/>
        <v>95.714285714285722</v>
      </c>
      <c r="AX10" s="34">
        <f t="shared" si="9"/>
        <v>113.7656427758817</v>
      </c>
      <c r="AY10" s="36">
        <f t="shared" si="9"/>
        <v>161.29032258064518</v>
      </c>
      <c r="AZ10" s="34">
        <f t="shared" si="9"/>
        <v>102.12765957446808</v>
      </c>
      <c r="BA10" s="34">
        <f t="shared" si="9"/>
        <v>100</v>
      </c>
      <c r="BB10" s="34">
        <f t="shared" si="9"/>
        <v>112.08791208791209</v>
      </c>
      <c r="BC10" s="34">
        <f t="shared" si="9"/>
        <v>89.552238805970148</v>
      </c>
      <c r="BD10" s="34">
        <f t="shared" si="9"/>
        <v>86.811352253756269</v>
      </c>
      <c r="BE10" s="34" t="s">
        <v>201</v>
      </c>
      <c r="BF10" s="34">
        <f t="shared" si="9"/>
        <v>106.06060606060606</v>
      </c>
      <c r="BG10" s="34">
        <f t="shared" si="9"/>
        <v>93.78806333739341</v>
      </c>
      <c r="BH10" s="34">
        <f t="shared" si="9"/>
        <v>111.86440677966102</v>
      </c>
      <c r="BI10" s="34">
        <f t="shared" si="9"/>
        <v>103.98773006134971</v>
      </c>
      <c r="BJ10" s="34">
        <f t="shared" si="9"/>
        <v>105.76923076923077</v>
      </c>
      <c r="BK10" s="34">
        <f t="shared" si="9"/>
        <v>101.90217391304348</v>
      </c>
      <c r="BL10" s="34">
        <f t="shared" si="9"/>
        <v>96.984924623115589</v>
      </c>
      <c r="BM10" s="34">
        <f t="shared" si="9"/>
        <v>97.560975609756113</v>
      </c>
      <c r="BN10" s="37">
        <f t="shared" si="9"/>
        <v>150</v>
      </c>
      <c r="BO10" s="34">
        <f t="shared" si="9"/>
        <v>105.36585365853659</v>
      </c>
      <c r="BP10" s="34">
        <f t="shared" si="9"/>
        <v>98.953974895397494</v>
      </c>
      <c r="BQ10" s="34">
        <f t="shared" ref="BQ10:CD10" si="10">(BQ9/BQ12)*100</f>
        <v>114.28571428571428</v>
      </c>
      <c r="BR10" s="34">
        <f t="shared" si="10"/>
        <v>86.36363636363636</v>
      </c>
      <c r="BS10" s="36">
        <f t="shared" si="10"/>
        <v>200</v>
      </c>
      <c r="BT10" s="34">
        <f t="shared" si="10"/>
        <v>100</v>
      </c>
      <c r="BU10" s="34">
        <f t="shared" si="10"/>
        <v>100</v>
      </c>
      <c r="BV10" s="34">
        <f t="shared" si="10"/>
        <v>103.25054347826085</v>
      </c>
      <c r="BW10" s="34">
        <f t="shared" si="10"/>
        <v>96.428571428571431</v>
      </c>
      <c r="BX10" s="34" t="s">
        <v>201</v>
      </c>
      <c r="BY10" s="34">
        <f t="shared" si="10"/>
        <v>100</v>
      </c>
      <c r="BZ10" s="34">
        <f t="shared" si="10"/>
        <v>100</v>
      </c>
      <c r="CA10" s="34">
        <f t="shared" si="10"/>
        <v>100.28814833375095</v>
      </c>
      <c r="CB10" s="34" t="s">
        <v>201</v>
      </c>
      <c r="CC10" s="34">
        <f t="shared" si="10"/>
        <v>98.214285714285708</v>
      </c>
      <c r="CD10" s="34">
        <f t="shared" si="10"/>
        <v>100</v>
      </c>
    </row>
    <row r="11" spans="1:82" x14ac:dyDescent="0.25">
      <c r="C11" s="12" t="s">
        <v>198</v>
      </c>
      <c r="D11" s="48"/>
      <c r="E11" s="48"/>
      <c r="F11" s="48"/>
      <c r="G11" s="48"/>
      <c r="H11" s="48"/>
      <c r="I11" s="48"/>
      <c r="J11" s="34">
        <f>(J9/J13)*100</f>
        <v>110.1824602707475</v>
      </c>
      <c r="K11" s="48"/>
      <c r="L11" s="48"/>
      <c r="M11" s="48"/>
      <c r="N11" s="48"/>
      <c r="O11" s="48"/>
      <c r="P11" s="48"/>
      <c r="Q11" s="48"/>
      <c r="R11" s="48"/>
      <c r="S11" s="48"/>
      <c r="T11" s="48"/>
      <c r="U11" s="48"/>
      <c r="V11" s="48"/>
      <c r="W11" s="48"/>
      <c r="X11" s="48"/>
      <c r="Y11" s="48"/>
      <c r="Z11" s="48"/>
      <c r="AA11" s="48"/>
      <c r="AB11" s="48"/>
      <c r="AC11" s="48"/>
      <c r="AD11" s="48"/>
      <c r="AE11" s="48"/>
      <c r="AF11" s="48"/>
      <c r="AG11" s="48"/>
      <c r="AH11" s="48"/>
      <c r="AI11" s="48"/>
      <c r="AJ11" s="48"/>
      <c r="AK11" s="48"/>
      <c r="AL11" s="48"/>
      <c r="AM11" s="48"/>
      <c r="AN11" s="48"/>
      <c r="AO11" s="48"/>
      <c r="AP11" s="48"/>
      <c r="AQ11" s="48"/>
      <c r="AR11" s="48"/>
      <c r="AS11" s="34"/>
      <c r="AT11" s="48"/>
      <c r="AU11" s="48"/>
      <c r="AV11" s="48"/>
      <c r="AW11" s="48"/>
      <c r="AX11" s="48"/>
      <c r="AY11" s="48"/>
      <c r="AZ11" s="48"/>
      <c r="BA11" s="48"/>
      <c r="BB11" s="48"/>
      <c r="BC11" s="48"/>
      <c r="BD11" s="48"/>
      <c r="BE11" s="48"/>
      <c r="BF11" s="48"/>
      <c r="BG11" s="48"/>
      <c r="BH11" s="48"/>
      <c r="BI11" s="48"/>
      <c r="BJ11" s="48"/>
      <c r="BK11" s="48"/>
      <c r="BL11" s="48"/>
      <c r="BM11" s="48"/>
      <c r="BN11" s="34"/>
      <c r="BO11" s="48"/>
      <c r="BP11" s="48"/>
      <c r="BQ11" s="48"/>
      <c r="BR11" s="48"/>
      <c r="BS11" s="48"/>
      <c r="BT11" s="48"/>
      <c r="BU11" s="48"/>
      <c r="BV11" s="48"/>
      <c r="BW11" s="48"/>
      <c r="BX11" s="48"/>
      <c r="BY11" s="48"/>
      <c r="BZ11" s="48"/>
      <c r="CA11" s="48"/>
      <c r="CB11" s="48"/>
      <c r="CC11" s="48"/>
      <c r="CD11" s="48"/>
    </row>
    <row r="12" spans="1:82" x14ac:dyDescent="0.25">
      <c r="C12" s="13" t="s">
        <v>199</v>
      </c>
      <c r="D12" s="16">
        <v>730</v>
      </c>
      <c r="E12" s="16">
        <v>12.3</v>
      </c>
      <c r="F12" s="16">
        <v>9.4</v>
      </c>
      <c r="G12" s="16">
        <v>4.82</v>
      </c>
      <c r="H12" s="16">
        <v>0.17</v>
      </c>
      <c r="I12" s="16">
        <v>1.36</v>
      </c>
      <c r="J12" s="16">
        <v>2.23</v>
      </c>
      <c r="K12" s="16">
        <v>0.32200000000000001</v>
      </c>
      <c r="L12" s="16">
        <v>0.04</v>
      </c>
      <c r="M12" s="16">
        <v>0.31</v>
      </c>
      <c r="N12" s="16" t="s">
        <v>282</v>
      </c>
      <c r="O12" s="16">
        <v>0.33</v>
      </c>
      <c r="P12" s="16" t="s">
        <v>7</v>
      </c>
      <c r="Q12" s="16">
        <v>180</v>
      </c>
      <c r="R12" s="16">
        <v>93.6</v>
      </c>
      <c r="S12" s="16">
        <v>1272</v>
      </c>
      <c r="T12" s="16" t="s">
        <v>8</v>
      </c>
      <c r="U12" s="16">
        <v>0.1</v>
      </c>
      <c r="V12" s="16">
        <v>0.34</v>
      </c>
      <c r="W12" s="16">
        <v>90.5</v>
      </c>
      <c r="X12" s="16">
        <v>1.36</v>
      </c>
      <c r="Y12" s="16">
        <v>120</v>
      </c>
      <c r="Z12" s="16">
        <v>8.92</v>
      </c>
      <c r="AA12" s="16">
        <v>13.7</v>
      </c>
      <c r="AB12" s="16">
        <v>3.22</v>
      </c>
      <c r="AC12" s="16">
        <v>2.08</v>
      </c>
      <c r="AD12" s="16">
        <v>0.78</v>
      </c>
      <c r="AE12" s="16">
        <v>11.3</v>
      </c>
      <c r="AF12" s="16">
        <v>3.9</v>
      </c>
      <c r="AG12" s="16">
        <v>2</v>
      </c>
      <c r="AH12" s="16">
        <v>9.82</v>
      </c>
      <c r="AI12" s="16">
        <v>0.66800000000000004</v>
      </c>
      <c r="AJ12" s="16" t="s">
        <v>10</v>
      </c>
      <c r="AK12" s="16">
        <v>51.7</v>
      </c>
      <c r="AL12" s="16">
        <v>41.9</v>
      </c>
      <c r="AM12" s="16">
        <v>0.315</v>
      </c>
      <c r="AN12" s="16">
        <v>28</v>
      </c>
      <c r="AO12" s="16">
        <v>13.6</v>
      </c>
      <c r="AP12" s="16">
        <v>9.8000000000000007</v>
      </c>
      <c r="AQ12" s="16">
        <v>30.5</v>
      </c>
      <c r="AR12" s="16">
        <v>14.3</v>
      </c>
      <c r="AS12" s="16">
        <v>9.8000000000000007</v>
      </c>
      <c r="AT12" s="16">
        <v>9.43</v>
      </c>
      <c r="AU12" s="16">
        <v>94</v>
      </c>
      <c r="AV12" s="16"/>
      <c r="AW12" s="16">
        <v>14</v>
      </c>
      <c r="AX12" s="16">
        <v>8.7899999999999991</v>
      </c>
      <c r="AY12" s="16">
        <v>1.24</v>
      </c>
      <c r="AZ12" s="16">
        <v>4.7</v>
      </c>
      <c r="BA12" s="16">
        <v>2</v>
      </c>
      <c r="BB12" s="16">
        <v>91</v>
      </c>
      <c r="BC12" s="16">
        <v>0.67</v>
      </c>
      <c r="BD12" s="16">
        <v>0.59899999999999998</v>
      </c>
      <c r="BE12" s="16" t="s">
        <v>15</v>
      </c>
      <c r="BF12" s="16">
        <v>9.9</v>
      </c>
      <c r="BG12" s="16">
        <v>8.2100000000000009</v>
      </c>
      <c r="BH12" s="16">
        <v>0.29499999999999998</v>
      </c>
      <c r="BI12" s="16">
        <v>3.26</v>
      </c>
      <c r="BJ12" s="16">
        <v>104</v>
      </c>
      <c r="BK12" s="16">
        <v>73.599999999999994</v>
      </c>
      <c r="BL12" s="16">
        <v>19.899999999999999</v>
      </c>
      <c r="BM12" s="16">
        <v>2.0499999999999998</v>
      </c>
      <c r="BN12" s="16">
        <v>22</v>
      </c>
      <c r="BO12" s="16">
        <v>410</v>
      </c>
      <c r="BP12" s="16">
        <v>9.56</v>
      </c>
      <c r="BQ12" s="16">
        <v>0.14000000000000001</v>
      </c>
      <c r="BR12" s="16">
        <v>0.22</v>
      </c>
      <c r="BS12" s="16">
        <v>0.01</v>
      </c>
      <c r="BT12" s="16">
        <v>1.92</v>
      </c>
      <c r="BU12" s="16">
        <v>2.74</v>
      </c>
      <c r="BV12" s="16">
        <v>3.68</v>
      </c>
      <c r="BW12" s="16">
        <v>0.56000000000000005</v>
      </c>
      <c r="BX12" s="16" t="s">
        <v>14</v>
      </c>
      <c r="BY12" s="16">
        <v>7.0000000000000007E-2</v>
      </c>
      <c r="BZ12" s="16">
        <v>0.09</v>
      </c>
      <c r="CA12" s="16">
        <v>79.819999999999993</v>
      </c>
      <c r="CB12" s="16"/>
      <c r="CC12" s="16">
        <v>0.56000000000000005</v>
      </c>
      <c r="CD12" s="16">
        <v>0.02</v>
      </c>
    </row>
    <row r="13" spans="1:82" x14ac:dyDescent="0.25">
      <c r="C13" s="13" t="s">
        <v>283</v>
      </c>
      <c r="D13" s="16">
        <v>727.76271186440681</v>
      </c>
      <c r="E13" s="16">
        <v>13.047457627118643</v>
      </c>
      <c r="F13" s="16">
        <v>10.37037037037037</v>
      </c>
      <c r="G13" s="16">
        <v>4.9698611111111122</v>
      </c>
      <c r="H13" s="16">
        <v>0.17031249999999981</v>
      </c>
      <c r="I13" s="16">
        <v>1.3637500000000005</v>
      </c>
      <c r="J13" s="16">
        <v>2.3597222222222225</v>
      </c>
      <c r="K13" s="16">
        <v>0.32236111111111093</v>
      </c>
      <c r="L13" s="16">
        <v>4.2500000000000017E-2</v>
      </c>
      <c r="M13" s="16">
        <v>0.33138888888888879</v>
      </c>
      <c r="N13" s="16"/>
      <c r="O13" s="16">
        <v>0.33083333333333331</v>
      </c>
      <c r="P13" s="16">
        <v>1.75</v>
      </c>
      <c r="Q13" s="16">
        <v>170.98611111111111</v>
      </c>
      <c r="R13" s="16">
        <v>103.02777777777777</v>
      </c>
      <c r="S13" s="16">
        <v>1356.0972222222222</v>
      </c>
      <c r="T13" s="16"/>
      <c r="U13" s="16">
        <v>0.13725490196078424</v>
      </c>
      <c r="V13" s="16">
        <v>0.40000000000000008</v>
      </c>
      <c r="W13" s="16">
        <v>94.199999999999989</v>
      </c>
      <c r="X13" s="16">
        <v>1.4291666666666663</v>
      </c>
      <c r="Y13" s="16">
        <v>132.70833333333334</v>
      </c>
      <c r="Z13" s="16">
        <v>8.5361111111111132</v>
      </c>
      <c r="AA13" s="16">
        <v>14.059701492537313</v>
      </c>
      <c r="AB13" s="16">
        <v>3.3026388888888882</v>
      </c>
      <c r="AC13" s="16">
        <v>2.0566666666666653</v>
      </c>
      <c r="AD13" s="16">
        <v>0.81902777777777791</v>
      </c>
      <c r="AE13" s="16">
        <v>11.333333333333334</v>
      </c>
      <c r="AF13" s="16">
        <v>3.6087500000000015</v>
      </c>
      <c r="AG13" s="16">
        <v>2.0138888888888888</v>
      </c>
      <c r="AH13" s="16">
        <v>11.680555555555555</v>
      </c>
      <c r="AI13" s="16">
        <v>0.68027777777777787</v>
      </c>
      <c r="AJ13" s="16"/>
      <c r="AK13" s="16">
        <v>52.784722222222214</v>
      </c>
      <c r="AL13" s="16">
        <v>42.944444444444443</v>
      </c>
      <c r="AM13" s="16">
        <v>0.33555555555555538</v>
      </c>
      <c r="AN13" s="16">
        <v>25.847222222222221</v>
      </c>
      <c r="AO13" s="16">
        <v>13.597222222222221</v>
      </c>
      <c r="AP13" s="16">
        <v>10.458333333333334</v>
      </c>
      <c r="AQ13" s="16">
        <v>31.537500000000009</v>
      </c>
      <c r="AR13" s="16">
        <v>17.666666666666668</v>
      </c>
      <c r="AS13" s="16">
        <v>10.625</v>
      </c>
      <c r="AT13" s="16">
        <v>9.9559722222222149</v>
      </c>
      <c r="AU13" s="16">
        <v>91.140277777777797</v>
      </c>
      <c r="AV13" s="16"/>
      <c r="AW13" s="16">
        <v>13.568055555555558</v>
      </c>
      <c r="AX13" s="16">
        <v>9.242857142857142</v>
      </c>
      <c r="AY13" s="16">
        <v>1.732394366197183</v>
      </c>
      <c r="AZ13" s="16">
        <v>4.9027777777777777</v>
      </c>
      <c r="BA13" s="16">
        <v>2.2253521126760565</v>
      </c>
      <c r="BB13" s="16">
        <v>93.805555555555557</v>
      </c>
      <c r="BC13" s="16">
        <v>0.74583333333333368</v>
      </c>
      <c r="BD13" s="16">
        <v>0.54013888888888928</v>
      </c>
      <c r="BE13" s="16">
        <v>8.2857142857142865E-2</v>
      </c>
      <c r="BF13" s="16">
        <v>10.363888888888889</v>
      </c>
      <c r="BG13" s="16">
        <v>8.2541666666666647</v>
      </c>
      <c r="BH13" s="16">
        <v>0.30638888888888888</v>
      </c>
      <c r="BI13" s="16">
        <v>3.4933333333333336</v>
      </c>
      <c r="BJ13" s="16">
        <v>101.72222222222223</v>
      </c>
      <c r="BK13" s="16">
        <v>77.972222222222229</v>
      </c>
      <c r="BL13" s="16">
        <v>19.652777777777775</v>
      </c>
      <c r="BM13" s="16">
        <v>2.0986111111111097</v>
      </c>
      <c r="BN13" s="16">
        <v>23.694444444444443</v>
      </c>
      <c r="BO13" s="16">
        <v>429.91666666666669</v>
      </c>
      <c r="BP13" s="16">
        <v>9.4666666666666668</v>
      </c>
      <c r="BQ13" s="16">
        <v>0.15190476190476196</v>
      </c>
      <c r="BR13" s="16">
        <v>0.18904761904761916</v>
      </c>
      <c r="BS13" s="16">
        <v>1.8333333333333344E-2</v>
      </c>
      <c r="BT13" s="16">
        <v>1.9371428571428582</v>
      </c>
      <c r="BU13" s="16">
        <v>2.7323809523809515</v>
      </c>
      <c r="BV13" s="16">
        <v>3.9799023809523817</v>
      </c>
      <c r="BW13" s="16">
        <v>0.54404761904761922</v>
      </c>
      <c r="BX13" s="16"/>
      <c r="BY13" s="16">
        <v>6.4285714285714293E-2</v>
      </c>
      <c r="BZ13" s="16">
        <v>9.0476190476190446E-2</v>
      </c>
      <c r="CA13" s="16">
        <v>80.287857142857135</v>
      </c>
      <c r="CB13" s="16">
        <v>1.6666666666666666E-2</v>
      </c>
      <c r="CC13" s="16">
        <v>0.55731707317073176</v>
      </c>
      <c r="CD13" s="16">
        <v>1.9024390243902449E-2</v>
      </c>
    </row>
    <row r="15" spans="1:82" x14ac:dyDescent="0.25">
      <c r="A15" s="24" t="s">
        <v>202</v>
      </c>
    </row>
    <row r="16" spans="1:82" x14ac:dyDescent="0.25">
      <c r="A16" s="25" t="s">
        <v>203</v>
      </c>
    </row>
    <row r="17" spans="1:4" x14ac:dyDescent="0.25">
      <c r="A17" s="26" t="s">
        <v>204</v>
      </c>
    </row>
    <row r="18" spans="1:4" x14ac:dyDescent="0.25">
      <c r="A18" s="50" t="s">
        <v>284</v>
      </c>
    </row>
    <row r="21" spans="1:4" x14ac:dyDescent="0.25">
      <c r="C21" s="27" t="s">
        <v>205</v>
      </c>
      <c r="D21" s="28"/>
    </row>
    <row r="22" spans="1:4" x14ac:dyDescent="0.25">
      <c r="C22" s="29" t="s">
        <v>206</v>
      </c>
      <c r="D22" t="s">
        <v>207</v>
      </c>
    </row>
    <row r="23" spans="1:4" x14ac:dyDescent="0.25">
      <c r="C23" s="29" t="s">
        <v>208</v>
      </c>
      <c r="D23" t="s">
        <v>209</v>
      </c>
    </row>
  </sheetData>
  <conditionalFormatting sqref="D10:E10 G10 I10 K10:M10 O10 Q10:S10 U10:AI10 AK10:AQ10 AT10:AU10 AW10:AX10 AZ10:BD10 BF10:BM10 BO10:BR10 BT10:BW10 BY10:CA10 CC10:CD10">
    <cfRule type="cellIs" dxfId="43" priority="13" operator="lessThanOrEqual">
      <formula>85</formula>
    </cfRule>
    <cfRule type="cellIs" dxfId="42" priority="14" operator="greaterThanOrEqual">
      <formula>115</formula>
    </cfRule>
  </conditionalFormatting>
  <conditionalFormatting sqref="G5:L5 O5:Q5 S5 U5 W5:Y5 AA5:AE5 AI5 AK5 AM5:AN5 AP5:AQ5 AT5:AU5 AW5:AX5 AZ5 BB5:BC5 BE5:BN5 BP5:BR5 BT5:CA5 CC5 BO6">
    <cfRule type="cellIs" dxfId="41" priority="11" operator="lessThanOrEqual">
      <formula>85</formula>
    </cfRule>
    <cfRule type="cellIs" dxfId="40" priority="12" operator="greaterThanOrEqual">
      <formula>115</formula>
    </cfRule>
  </conditionalFormatting>
  <conditionalFormatting sqref="J11">
    <cfRule type="cellIs" dxfId="39" priority="1" operator="lessThanOrEqual">
      <formula>85</formula>
    </cfRule>
    <cfRule type="cellIs" dxfId="38" priority="2" operator="greaterThanOrEqual">
      <formula>115</formula>
    </cfRule>
  </conditionalFormatting>
  <conditionalFormatting sqref="AF6">
    <cfRule type="cellIs" dxfId="37" priority="3" operator="lessThanOrEqual">
      <formula>85</formula>
    </cfRule>
    <cfRule type="cellIs" dxfId="36" priority="4" operator="greaterThanOrEqual">
      <formula>115</formula>
    </cfRule>
  </conditionalFormatting>
  <conditionalFormatting sqref="AH6">
    <cfRule type="cellIs" dxfId="35" priority="5" operator="lessThanOrEqual">
      <formula>85</formula>
    </cfRule>
    <cfRule type="cellIs" dxfId="34" priority="6" operator="greaterThanOrEqual">
      <formula>115</formula>
    </cfRule>
  </conditionalFormatting>
  <conditionalFormatting sqref="AS6">
    <cfRule type="cellIs" dxfId="33" priority="7" operator="lessThanOrEqual">
      <formula>85</formula>
    </cfRule>
    <cfRule type="cellIs" dxfId="32" priority="8" operator="greaterThanOrEqual">
      <formula>115</formula>
    </cfRule>
  </conditionalFormatting>
  <conditionalFormatting sqref="BD6">
    <cfRule type="cellIs" dxfId="31" priority="9" operator="lessThanOrEqual">
      <formula>85</formula>
    </cfRule>
    <cfRule type="cellIs" dxfId="30" priority="10" operator="greaterThanOrEqual">
      <formula>115</formula>
    </cfRule>
  </conditionalFormatting>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81C42B-4EF2-4918-B7D6-BA57F70BEDEA}">
  <sheetPr>
    <tabColor rgb="FFFFFF00"/>
  </sheetPr>
  <dimension ref="A1:CD22"/>
  <sheetViews>
    <sheetView workbookViewId="0">
      <selection activeCell="B46" sqref="B46"/>
    </sheetView>
  </sheetViews>
  <sheetFormatPr defaultRowHeight="15" x14ac:dyDescent="0.25"/>
  <cols>
    <col min="1" max="1" width="15.7109375" style="28" customWidth="1"/>
    <col min="2" max="2" width="18.85546875" style="28" customWidth="1"/>
    <col min="3" max="3" width="21" style="28" customWidth="1"/>
    <col min="4" max="82" width="10.7109375" customWidth="1"/>
  </cols>
  <sheetData>
    <row r="1" spans="1:82" x14ac:dyDescent="0.25">
      <c r="A1"/>
      <c r="B1"/>
      <c r="C1"/>
      <c r="D1" s="43" t="s">
        <v>112</v>
      </c>
      <c r="E1" s="43" t="s">
        <v>112</v>
      </c>
      <c r="F1" s="43" t="s">
        <v>112</v>
      </c>
      <c r="G1" s="43" t="s">
        <v>114</v>
      </c>
      <c r="H1" s="43" t="s">
        <v>114</v>
      </c>
      <c r="I1" s="43" t="s">
        <v>114</v>
      </c>
      <c r="J1" s="43" t="s">
        <v>114</v>
      </c>
      <c r="K1" s="43" t="s">
        <v>114</v>
      </c>
      <c r="L1" s="43" t="s">
        <v>114</v>
      </c>
      <c r="M1" s="43" t="s">
        <v>114</v>
      </c>
      <c r="N1" s="43" t="s">
        <v>114</v>
      </c>
      <c r="O1" s="43" t="s">
        <v>114</v>
      </c>
      <c r="P1" s="43" t="s">
        <v>114</v>
      </c>
      <c r="Q1" s="43" t="s">
        <v>114</v>
      </c>
      <c r="R1" s="44" t="s">
        <v>114</v>
      </c>
      <c r="S1" s="43" t="s">
        <v>114</v>
      </c>
      <c r="T1" s="43" t="s">
        <v>114</v>
      </c>
      <c r="U1" s="43" t="s">
        <v>114</v>
      </c>
      <c r="V1" s="43" t="s">
        <v>114</v>
      </c>
      <c r="W1" s="43" t="s">
        <v>114</v>
      </c>
      <c r="X1" s="43" t="s">
        <v>114</v>
      </c>
      <c r="Y1" s="43" t="s">
        <v>114</v>
      </c>
      <c r="Z1" s="43" t="s">
        <v>114</v>
      </c>
      <c r="AA1" s="43" t="s">
        <v>114</v>
      </c>
      <c r="AB1" s="43" t="s">
        <v>114</v>
      </c>
      <c r="AC1" s="43" t="s">
        <v>114</v>
      </c>
      <c r="AD1" s="43" t="s">
        <v>114</v>
      </c>
      <c r="AE1" s="43" t="s">
        <v>114</v>
      </c>
      <c r="AF1" s="43" t="s">
        <v>114</v>
      </c>
      <c r="AG1" s="43" t="s">
        <v>114</v>
      </c>
      <c r="AH1" s="43" t="s">
        <v>114</v>
      </c>
      <c r="AI1" s="43" t="s">
        <v>114</v>
      </c>
      <c r="AJ1" s="43" t="s">
        <v>114</v>
      </c>
      <c r="AK1" s="43" t="s">
        <v>114</v>
      </c>
      <c r="AL1" s="43" t="s">
        <v>114</v>
      </c>
      <c r="AM1" s="43" t="s">
        <v>114</v>
      </c>
      <c r="AN1" s="43" t="s">
        <v>114</v>
      </c>
      <c r="AO1" s="43" t="s">
        <v>114</v>
      </c>
      <c r="AP1" s="43" t="s">
        <v>114</v>
      </c>
      <c r="AQ1" s="43" t="s">
        <v>114</v>
      </c>
      <c r="AR1" s="43" t="s">
        <v>114</v>
      </c>
      <c r="AS1" s="43" t="s">
        <v>114</v>
      </c>
      <c r="AT1" s="43" t="s">
        <v>114</v>
      </c>
      <c r="AU1" s="43" t="s">
        <v>114</v>
      </c>
      <c r="AV1" s="44" t="s">
        <v>114</v>
      </c>
      <c r="AW1" s="43" t="s">
        <v>114</v>
      </c>
      <c r="AX1" s="43" t="s">
        <v>114</v>
      </c>
      <c r="AY1" s="43" t="s">
        <v>114</v>
      </c>
      <c r="AZ1" s="43" t="s">
        <v>114</v>
      </c>
      <c r="BA1" s="43" t="s">
        <v>114</v>
      </c>
      <c r="BB1" s="43" t="s">
        <v>114</v>
      </c>
      <c r="BC1" s="43" t="s">
        <v>114</v>
      </c>
      <c r="BD1" s="43" t="s">
        <v>114</v>
      </c>
      <c r="BE1" s="43" t="s">
        <v>114</v>
      </c>
      <c r="BF1" s="43" t="s">
        <v>114</v>
      </c>
      <c r="BG1" s="43" t="s">
        <v>114</v>
      </c>
      <c r="BH1" s="43" t="s">
        <v>114</v>
      </c>
      <c r="BI1" s="43" t="s">
        <v>114</v>
      </c>
      <c r="BJ1" s="43" t="s">
        <v>114</v>
      </c>
      <c r="BK1" s="43" t="s">
        <v>114</v>
      </c>
      <c r="BL1" s="43" t="s">
        <v>114</v>
      </c>
      <c r="BM1" s="43" t="s">
        <v>114</v>
      </c>
      <c r="BN1" s="43" t="s">
        <v>114</v>
      </c>
      <c r="BO1" s="43" t="s">
        <v>114</v>
      </c>
      <c r="BP1" s="43" t="s">
        <v>115</v>
      </c>
      <c r="BQ1" s="43" t="s">
        <v>115</v>
      </c>
      <c r="BR1" s="43" t="s">
        <v>115</v>
      </c>
      <c r="BS1" s="43" t="s">
        <v>115</v>
      </c>
      <c r="BT1" s="43" t="s">
        <v>115</v>
      </c>
      <c r="BU1" s="43" t="s">
        <v>115</v>
      </c>
      <c r="BV1" s="43" t="s">
        <v>115</v>
      </c>
      <c r="BW1" s="43" t="s">
        <v>115</v>
      </c>
      <c r="BX1" s="43" t="s">
        <v>115</v>
      </c>
      <c r="BY1" s="43" t="s">
        <v>115</v>
      </c>
      <c r="BZ1" s="43" t="s">
        <v>115</v>
      </c>
      <c r="CA1" s="43" t="s">
        <v>115</v>
      </c>
      <c r="CB1" s="43" t="s">
        <v>115</v>
      </c>
      <c r="CC1" s="43" t="s">
        <v>115</v>
      </c>
      <c r="CD1" s="43" t="s">
        <v>115</v>
      </c>
    </row>
    <row r="2" spans="1:82" x14ac:dyDescent="0.25">
      <c r="A2" s="3" t="s">
        <v>111</v>
      </c>
      <c r="B2" s="3" t="s">
        <v>109</v>
      </c>
      <c r="C2" s="3" t="s">
        <v>110</v>
      </c>
      <c r="D2" s="43" t="s">
        <v>118</v>
      </c>
      <c r="E2" s="43" t="s">
        <v>119</v>
      </c>
      <c r="F2" s="43" t="s">
        <v>120</v>
      </c>
      <c r="G2" s="43" t="s">
        <v>121</v>
      </c>
      <c r="H2" s="43" t="s">
        <v>122</v>
      </c>
      <c r="I2" s="43" t="s">
        <v>123</v>
      </c>
      <c r="J2" s="43" t="s">
        <v>124</v>
      </c>
      <c r="K2" s="43" t="s">
        <v>125</v>
      </c>
      <c r="L2" s="43" t="s">
        <v>126</v>
      </c>
      <c r="M2" s="43" t="s">
        <v>127</v>
      </c>
      <c r="N2" s="43" t="s">
        <v>128</v>
      </c>
      <c r="O2" s="43" t="s">
        <v>129</v>
      </c>
      <c r="P2" s="43" t="s">
        <v>130</v>
      </c>
      <c r="Q2" s="43" t="s">
        <v>131</v>
      </c>
      <c r="R2" s="44" t="s">
        <v>132</v>
      </c>
      <c r="S2" s="43" t="s">
        <v>133</v>
      </c>
      <c r="T2" s="43" t="s">
        <v>134</v>
      </c>
      <c r="U2" s="43" t="s">
        <v>135</v>
      </c>
      <c r="V2" s="43" t="s">
        <v>136</v>
      </c>
      <c r="W2" s="43" t="s">
        <v>137</v>
      </c>
      <c r="X2" s="43" t="s">
        <v>138</v>
      </c>
      <c r="Y2" s="43" t="s">
        <v>139</v>
      </c>
      <c r="Z2" s="43" t="s">
        <v>140</v>
      </c>
      <c r="AA2" s="43" t="s">
        <v>141</v>
      </c>
      <c r="AB2" s="43" t="s">
        <v>142</v>
      </c>
      <c r="AC2" s="43" t="s">
        <v>143</v>
      </c>
      <c r="AD2" s="43" t="s">
        <v>144</v>
      </c>
      <c r="AE2" s="43" t="s">
        <v>145</v>
      </c>
      <c r="AF2" s="43" t="s">
        <v>146</v>
      </c>
      <c r="AG2" s="43" t="s">
        <v>147</v>
      </c>
      <c r="AH2" s="43" t="s">
        <v>148</v>
      </c>
      <c r="AI2" s="43" t="s">
        <v>149</v>
      </c>
      <c r="AJ2" s="43" t="s">
        <v>150</v>
      </c>
      <c r="AK2" s="43" t="s">
        <v>151</v>
      </c>
      <c r="AL2" s="43" t="s">
        <v>152</v>
      </c>
      <c r="AM2" s="43" t="s">
        <v>153</v>
      </c>
      <c r="AN2" s="43" t="s">
        <v>154</v>
      </c>
      <c r="AO2" s="43" t="s">
        <v>155</v>
      </c>
      <c r="AP2" s="43" t="s">
        <v>156</v>
      </c>
      <c r="AQ2" s="43" t="s">
        <v>157</v>
      </c>
      <c r="AR2" s="43" t="s">
        <v>158</v>
      </c>
      <c r="AS2" s="43" t="s">
        <v>159</v>
      </c>
      <c r="AT2" s="43" t="s">
        <v>160</v>
      </c>
      <c r="AU2" s="43" t="s">
        <v>161</v>
      </c>
      <c r="AV2" s="44" t="s">
        <v>162</v>
      </c>
      <c r="AW2" s="43" t="s">
        <v>163</v>
      </c>
      <c r="AX2" s="43" t="s">
        <v>164</v>
      </c>
      <c r="AY2" s="43" t="s">
        <v>165</v>
      </c>
      <c r="AZ2" s="43" t="s">
        <v>166</v>
      </c>
      <c r="BA2" s="43" t="s">
        <v>167</v>
      </c>
      <c r="BB2" s="43" t="s">
        <v>168</v>
      </c>
      <c r="BC2" s="43" t="s">
        <v>169</v>
      </c>
      <c r="BD2" s="43" t="s">
        <v>170</v>
      </c>
      <c r="BE2" s="43" t="s">
        <v>171</v>
      </c>
      <c r="BF2" s="43" t="s">
        <v>172</v>
      </c>
      <c r="BG2" s="43" t="s">
        <v>173</v>
      </c>
      <c r="BH2" s="43" t="s">
        <v>174</v>
      </c>
      <c r="BI2" s="43" t="s">
        <v>175</v>
      </c>
      <c r="BJ2" s="43" t="s">
        <v>176</v>
      </c>
      <c r="BK2" s="43" t="s">
        <v>177</v>
      </c>
      <c r="BL2" s="43" t="s">
        <v>178</v>
      </c>
      <c r="BM2" s="43" t="s">
        <v>179</v>
      </c>
      <c r="BN2" s="43" t="s">
        <v>180</v>
      </c>
      <c r="BO2" s="43" t="s">
        <v>181</v>
      </c>
      <c r="BP2" s="43" t="s">
        <v>182</v>
      </c>
      <c r="BQ2" s="43" t="s">
        <v>183</v>
      </c>
      <c r="BR2" s="43" t="s">
        <v>184</v>
      </c>
      <c r="BS2" s="43" t="s">
        <v>185</v>
      </c>
      <c r="BT2" s="43" t="s">
        <v>186</v>
      </c>
      <c r="BU2" s="43" t="s">
        <v>187</v>
      </c>
      <c r="BV2" s="43" t="s">
        <v>188</v>
      </c>
      <c r="BW2" s="43" t="s">
        <v>189</v>
      </c>
      <c r="BX2" s="43" t="s">
        <v>190</v>
      </c>
      <c r="BY2" s="43" t="s">
        <v>191</v>
      </c>
      <c r="BZ2" s="43" t="s">
        <v>192</v>
      </c>
      <c r="CA2" s="43" t="s">
        <v>193</v>
      </c>
      <c r="CB2" s="43" t="s">
        <v>218</v>
      </c>
      <c r="CC2" s="43" t="s">
        <v>194</v>
      </c>
      <c r="CD2" s="43" t="s">
        <v>195</v>
      </c>
    </row>
    <row r="3" spans="1:82" x14ac:dyDescent="0.25">
      <c r="A3" s="4"/>
      <c r="B3" s="4"/>
      <c r="C3" s="4"/>
      <c r="D3" s="43" t="s">
        <v>1</v>
      </c>
      <c r="E3" s="43" t="s">
        <v>1</v>
      </c>
      <c r="F3" s="43" t="s">
        <v>1</v>
      </c>
      <c r="G3" s="43" t="s">
        <v>3</v>
      </c>
      <c r="H3" s="43" t="s">
        <v>3</v>
      </c>
      <c r="I3" s="43" t="s">
        <v>3</v>
      </c>
      <c r="J3" s="43" t="s">
        <v>3</v>
      </c>
      <c r="K3" s="43" t="s">
        <v>3</v>
      </c>
      <c r="L3" s="43" t="s">
        <v>3</v>
      </c>
      <c r="M3" s="43" t="s">
        <v>3</v>
      </c>
      <c r="N3" s="43" t="s">
        <v>3</v>
      </c>
      <c r="O3" s="43" t="s">
        <v>3</v>
      </c>
      <c r="P3" s="43" t="s">
        <v>2</v>
      </c>
      <c r="Q3" s="43" t="s">
        <v>2</v>
      </c>
      <c r="R3" s="44" t="s">
        <v>2</v>
      </c>
      <c r="S3" s="43" t="s">
        <v>2</v>
      </c>
      <c r="T3" s="43" t="s">
        <v>2</v>
      </c>
      <c r="U3" s="43" t="s">
        <v>2</v>
      </c>
      <c r="V3" s="43" t="s">
        <v>2</v>
      </c>
      <c r="W3" s="43" t="s">
        <v>2</v>
      </c>
      <c r="X3" s="43" t="s">
        <v>2</v>
      </c>
      <c r="Y3" s="43" t="s">
        <v>2</v>
      </c>
      <c r="Z3" s="43" t="s">
        <v>2</v>
      </c>
      <c r="AA3" s="43" t="s">
        <v>2</v>
      </c>
      <c r="AB3" s="43" t="s">
        <v>2</v>
      </c>
      <c r="AC3" s="43" t="s">
        <v>2</v>
      </c>
      <c r="AD3" s="43" t="s">
        <v>2</v>
      </c>
      <c r="AE3" s="43" t="s">
        <v>2</v>
      </c>
      <c r="AF3" s="43" t="s">
        <v>2</v>
      </c>
      <c r="AG3" s="43" t="s">
        <v>2</v>
      </c>
      <c r="AH3" s="43" t="s">
        <v>2</v>
      </c>
      <c r="AI3" s="43" t="s">
        <v>2</v>
      </c>
      <c r="AJ3" s="43" t="s">
        <v>2</v>
      </c>
      <c r="AK3" s="43" t="s">
        <v>2</v>
      </c>
      <c r="AL3" s="43" t="s">
        <v>2</v>
      </c>
      <c r="AM3" s="43" t="s">
        <v>2</v>
      </c>
      <c r="AN3" s="43" t="s">
        <v>2</v>
      </c>
      <c r="AO3" s="43" t="s">
        <v>2</v>
      </c>
      <c r="AP3" s="43" t="s">
        <v>2</v>
      </c>
      <c r="AQ3" s="43" t="s">
        <v>2</v>
      </c>
      <c r="AR3" s="43" t="s">
        <v>2</v>
      </c>
      <c r="AS3" s="43" t="s">
        <v>2</v>
      </c>
      <c r="AT3" s="43" t="s">
        <v>2</v>
      </c>
      <c r="AU3" s="43" t="s">
        <v>2</v>
      </c>
      <c r="AV3" s="44" t="s">
        <v>2</v>
      </c>
      <c r="AW3" s="43" t="s">
        <v>2</v>
      </c>
      <c r="AX3" s="43" t="s">
        <v>2</v>
      </c>
      <c r="AY3" s="43" t="s">
        <v>2</v>
      </c>
      <c r="AZ3" s="43" t="s">
        <v>2</v>
      </c>
      <c r="BA3" s="43" t="s">
        <v>2</v>
      </c>
      <c r="BB3" s="43" t="s">
        <v>2</v>
      </c>
      <c r="BC3" s="43" t="s">
        <v>2</v>
      </c>
      <c r="BD3" s="43" t="s">
        <v>2</v>
      </c>
      <c r="BE3" s="43" t="s">
        <v>2</v>
      </c>
      <c r="BF3" s="43" t="s">
        <v>2</v>
      </c>
      <c r="BG3" s="43" t="s">
        <v>2</v>
      </c>
      <c r="BH3" s="43" t="s">
        <v>2</v>
      </c>
      <c r="BI3" s="43" t="s">
        <v>2</v>
      </c>
      <c r="BJ3" s="43" t="s">
        <v>2</v>
      </c>
      <c r="BK3" s="43" t="s">
        <v>2</v>
      </c>
      <c r="BL3" s="43" t="s">
        <v>2</v>
      </c>
      <c r="BM3" s="43" t="s">
        <v>2</v>
      </c>
      <c r="BN3" s="43" t="s">
        <v>2</v>
      </c>
      <c r="BO3" s="43" t="s">
        <v>2</v>
      </c>
      <c r="BP3" s="43" t="s">
        <v>3</v>
      </c>
      <c r="BQ3" s="43" t="s">
        <v>3</v>
      </c>
      <c r="BR3" s="43" t="s">
        <v>3</v>
      </c>
      <c r="BS3" s="43" t="s">
        <v>3</v>
      </c>
      <c r="BT3" s="43" t="s">
        <v>3</v>
      </c>
      <c r="BU3" s="43" t="s">
        <v>3</v>
      </c>
      <c r="BV3" s="43" t="s">
        <v>3</v>
      </c>
      <c r="BW3" s="43" t="s">
        <v>3</v>
      </c>
      <c r="BX3" s="43" t="s">
        <v>3</v>
      </c>
      <c r="BY3" s="43" t="s">
        <v>3</v>
      </c>
      <c r="BZ3" s="43" t="s">
        <v>3</v>
      </c>
      <c r="CA3" s="43" t="s">
        <v>3</v>
      </c>
      <c r="CB3" s="43" t="s">
        <v>3</v>
      </c>
      <c r="CC3" s="43" t="s">
        <v>3</v>
      </c>
      <c r="CD3" s="43" t="s">
        <v>3</v>
      </c>
    </row>
    <row r="4" spans="1:82" s="47" customFormat="1" x14ac:dyDescent="0.25">
      <c r="A4" s="45" t="s">
        <v>345</v>
      </c>
      <c r="B4" s="45" t="s">
        <v>305</v>
      </c>
      <c r="C4" s="45" t="s">
        <v>40</v>
      </c>
      <c r="D4" s="56">
        <v>27</v>
      </c>
      <c r="E4" s="56">
        <v>3</v>
      </c>
      <c r="F4" s="56" t="s">
        <v>11</v>
      </c>
      <c r="G4" s="56">
        <v>7.51</v>
      </c>
      <c r="H4" s="56">
        <v>1.5</v>
      </c>
      <c r="I4" s="56">
        <v>3.34</v>
      </c>
      <c r="J4" s="56">
        <v>4.3</v>
      </c>
      <c r="K4" s="56">
        <v>0.55000000000000004</v>
      </c>
      <c r="L4" s="56">
        <v>0.13</v>
      </c>
      <c r="M4" s="56">
        <v>0.05</v>
      </c>
      <c r="N4" s="56" t="s">
        <v>20</v>
      </c>
      <c r="O4" s="56">
        <v>0.38</v>
      </c>
      <c r="P4" s="56" t="s">
        <v>7</v>
      </c>
      <c r="Q4" s="56" t="s">
        <v>8</v>
      </c>
      <c r="R4" s="56" t="s">
        <v>11</v>
      </c>
      <c r="S4" s="56">
        <v>1344</v>
      </c>
      <c r="T4" s="56" t="s">
        <v>8</v>
      </c>
      <c r="U4" s="56" t="s">
        <v>9</v>
      </c>
      <c r="V4" s="56" t="s">
        <v>10</v>
      </c>
      <c r="W4" s="56">
        <v>452</v>
      </c>
      <c r="X4" s="56">
        <v>7.1</v>
      </c>
      <c r="Y4" s="56">
        <v>26</v>
      </c>
      <c r="Z4" s="56">
        <v>1.2</v>
      </c>
      <c r="AA4" s="56">
        <v>42</v>
      </c>
      <c r="AB4" s="56">
        <v>5.6</v>
      </c>
      <c r="AC4" s="56">
        <v>2.5299999999999998</v>
      </c>
      <c r="AD4" s="56">
        <v>2.36</v>
      </c>
      <c r="AE4" s="56">
        <v>23</v>
      </c>
      <c r="AF4" s="56">
        <v>12.5</v>
      </c>
      <c r="AG4" s="56">
        <v>1</v>
      </c>
      <c r="AH4" s="56">
        <v>13</v>
      </c>
      <c r="AI4" s="56">
        <v>1.01</v>
      </c>
      <c r="AJ4" s="56" t="s">
        <v>10</v>
      </c>
      <c r="AK4" s="56">
        <v>188</v>
      </c>
      <c r="AL4" s="56">
        <v>33</v>
      </c>
      <c r="AM4" s="56">
        <v>0.23</v>
      </c>
      <c r="AN4" s="56">
        <v>317</v>
      </c>
      <c r="AO4" s="56">
        <v>2</v>
      </c>
      <c r="AP4" s="56">
        <v>25</v>
      </c>
      <c r="AQ4" s="56">
        <v>217</v>
      </c>
      <c r="AR4" s="56">
        <v>24</v>
      </c>
      <c r="AS4" s="56">
        <v>42</v>
      </c>
      <c r="AT4" s="56">
        <v>55.6</v>
      </c>
      <c r="AU4" s="56">
        <v>251</v>
      </c>
      <c r="AV4" s="56" t="s">
        <v>13</v>
      </c>
      <c r="AW4" s="56">
        <v>0.4</v>
      </c>
      <c r="AX4" s="56">
        <v>6</v>
      </c>
      <c r="AY4" s="56" t="s">
        <v>7</v>
      </c>
      <c r="AZ4" s="56">
        <v>26.1</v>
      </c>
      <c r="BA4" s="56">
        <v>7</v>
      </c>
      <c r="BB4" s="56">
        <v>232</v>
      </c>
      <c r="BC4" s="56">
        <v>0.9</v>
      </c>
      <c r="BD4" s="56">
        <v>1.29</v>
      </c>
      <c r="BE4" s="56" t="s">
        <v>16</v>
      </c>
      <c r="BF4" s="56">
        <v>113</v>
      </c>
      <c r="BG4" s="56">
        <v>1.4</v>
      </c>
      <c r="BH4" s="56">
        <v>0.28999999999999998</v>
      </c>
      <c r="BI4" s="56">
        <v>2.56</v>
      </c>
      <c r="BJ4" s="56">
        <v>54</v>
      </c>
      <c r="BK4" s="56" t="s">
        <v>7</v>
      </c>
      <c r="BL4" s="56">
        <v>26.1</v>
      </c>
      <c r="BM4" s="56">
        <v>1.6</v>
      </c>
      <c r="BN4" s="56">
        <v>119</v>
      </c>
      <c r="BO4" s="56">
        <v>484</v>
      </c>
      <c r="BP4" s="56">
        <v>14.87</v>
      </c>
      <c r="BQ4" s="56">
        <v>0.16</v>
      </c>
      <c r="BR4" s="56">
        <v>2.0499999999999998</v>
      </c>
      <c r="BS4" s="56" t="s">
        <v>14</v>
      </c>
      <c r="BT4" s="56">
        <v>4.88</v>
      </c>
      <c r="BU4" s="56">
        <v>5.41</v>
      </c>
      <c r="BV4" s="56">
        <v>1.0401</v>
      </c>
      <c r="BW4" s="56">
        <v>0.95</v>
      </c>
      <c r="BX4" s="56">
        <v>0.04</v>
      </c>
      <c r="BY4" s="56">
        <v>2.73</v>
      </c>
      <c r="BZ4" s="56">
        <v>0.28000000000000003</v>
      </c>
      <c r="CA4" s="56">
        <v>66.599999999999994</v>
      </c>
      <c r="CB4" s="56">
        <v>0.03</v>
      </c>
      <c r="CC4" s="56">
        <v>0.66</v>
      </c>
      <c r="CD4" s="56" t="s">
        <v>14</v>
      </c>
    </row>
    <row r="5" spans="1:82" x14ac:dyDescent="0.25">
      <c r="C5" s="12" t="s">
        <v>197</v>
      </c>
      <c r="D5" s="34">
        <f>(D4/D7)*100</f>
        <v>112.5</v>
      </c>
      <c r="E5" s="36">
        <f t="shared" ref="E5:BP5" si="0">(E4/E7)*100</f>
        <v>75</v>
      </c>
      <c r="F5" s="34" t="s">
        <v>201</v>
      </c>
      <c r="G5" s="34">
        <f t="shared" si="0"/>
        <v>95.304568527918775</v>
      </c>
      <c r="H5" s="34">
        <f t="shared" si="0"/>
        <v>100</v>
      </c>
      <c r="I5" s="34">
        <f t="shared" si="0"/>
        <v>97.376093294460631</v>
      </c>
      <c r="J5" s="34">
        <f t="shared" si="0"/>
        <v>95.982142857142847</v>
      </c>
      <c r="K5" s="34">
        <f t="shared" si="0"/>
        <v>94.827586206896569</v>
      </c>
      <c r="L5" s="34">
        <f t="shared" si="0"/>
        <v>100</v>
      </c>
      <c r="M5" s="34">
        <f t="shared" si="0"/>
        <v>100</v>
      </c>
      <c r="N5" s="34" t="s">
        <v>201</v>
      </c>
      <c r="O5" s="34">
        <f t="shared" si="0"/>
        <v>95</v>
      </c>
      <c r="P5" s="34" t="s">
        <v>201</v>
      </c>
      <c r="Q5" s="34" t="s">
        <v>201</v>
      </c>
      <c r="R5" s="34" t="s">
        <v>201</v>
      </c>
      <c r="S5" s="34">
        <f t="shared" si="0"/>
        <v>100.29850746268656</v>
      </c>
      <c r="T5" s="34" t="s">
        <v>201</v>
      </c>
      <c r="U5" s="34" t="s">
        <v>201</v>
      </c>
      <c r="V5" s="34" t="s">
        <v>201</v>
      </c>
      <c r="W5" s="34">
        <f t="shared" si="0"/>
        <v>110.2439024390244</v>
      </c>
      <c r="X5" s="34">
        <f t="shared" si="0"/>
        <v>97.260273972602747</v>
      </c>
      <c r="Y5" s="36">
        <f t="shared" si="0"/>
        <v>130</v>
      </c>
      <c r="Z5" s="34">
        <f t="shared" si="0"/>
        <v>100</v>
      </c>
      <c r="AA5" s="34">
        <f t="shared" si="0"/>
        <v>97.674418604651152</v>
      </c>
      <c r="AB5" s="34">
        <f t="shared" si="0"/>
        <v>91.803278688524586</v>
      </c>
      <c r="AC5" s="36">
        <f t="shared" si="0"/>
        <v>114.99999999999999</v>
      </c>
      <c r="AD5" s="34">
        <f t="shared" si="0"/>
        <v>102.60869565217392</v>
      </c>
      <c r="AE5" s="34">
        <f t="shared" si="0"/>
        <v>104.54545454545455</v>
      </c>
      <c r="AF5" s="34">
        <f t="shared" si="0"/>
        <v>104.16666666666667</v>
      </c>
      <c r="AG5" s="34">
        <f t="shared" si="0"/>
        <v>100</v>
      </c>
      <c r="AH5" s="34">
        <f t="shared" si="0"/>
        <v>92.857142857142861</v>
      </c>
      <c r="AI5" s="34">
        <f t="shared" si="0"/>
        <v>101</v>
      </c>
      <c r="AJ5" s="34" t="s">
        <v>201</v>
      </c>
      <c r="AK5" s="34">
        <f t="shared" si="0"/>
        <v>104.44444444444446</v>
      </c>
      <c r="AL5" s="34">
        <f t="shared" si="0"/>
        <v>91.666666666666657</v>
      </c>
      <c r="AM5" s="34">
        <f t="shared" si="0"/>
        <v>100</v>
      </c>
      <c r="AN5" s="34">
        <f t="shared" si="0"/>
        <v>99.0625</v>
      </c>
      <c r="AO5" s="34">
        <f t="shared" si="0"/>
        <v>95.238095238095227</v>
      </c>
      <c r="AP5" s="34">
        <f t="shared" si="0"/>
        <v>92.592592592592595</v>
      </c>
      <c r="AQ5" s="34">
        <f t="shared" si="0"/>
        <v>108.5</v>
      </c>
      <c r="AR5" s="36">
        <f t="shared" si="0"/>
        <v>141.1764705882353</v>
      </c>
      <c r="AS5" s="34">
        <f t="shared" si="0"/>
        <v>100</v>
      </c>
      <c r="AT5" s="34">
        <f t="shared" si="0"/>
        <v>109.01960784313727</v>
      </c>
      <c r="AU5" s="34">
        <f t="shared" si="0"/>
        <v>102.44897959183675</v>
      </c>
      <c r="AV5" s="34"/>
      <c r="AW5" s="34">
        <f t="shared" si="0"/>
        <v>114.28571428571431</v>
      </c>
      <c r="AX5" s="34">
        <f t="shared" si="0"/>
        <v>95.238095238095241</v>
      </c>
      <c r="AY5" s="34" t="s">
        <v>201</v>
      </c>
      <c r="AZ5" s="34">
        <f t="shared" si="0"/>
        <v>96.666666666666671</v>
      </c>
      <c r="BA5" s="34">
        <f t="shared" si="0"/>
        <v>87.5</v>
      </c>
      <c r="BB5" s="34">
        <f t="shared" si="0"/>
        <v>96.666666666666671</v>
      </c>
      <c r="BC5" s="34">
        <f t="shared" si="0"/>
        <v>112.5</v>
      </c>
      <c r="BD5" s="34">
        <f t="shared" si="0"/>
        <v>99.230769230769226</v>
      </c>
      <c r="BE5" s="34" t="s">
        <v>201</v>
      </c>
      <c r="BF5" s="34">
        <f t="shared" si="0"/>
        <v>107.61904761904762</v>
      </c>
      <c r="BG5" s="36">
        <f t="shared" si="0"/>
        <v>127.27272727272725</v>
      </c>
      <c r="BH5" s="34">
        <f t="shared" si="0"/>
        <v>100</v>
      </c>
      <c r="BI5" s="34">
        <f t="shared" si="0"/>
        <v>106.66666666666667</v>
      </c>
      <c r="BJ5" s="34">
        <f t="shared" si="0"/>
        <v>103.84615384615385</v>
      </c>
      <c r="BK5" s="34" t="s">
        <v>201</v>
      </c>
      <c r="BL5" s="34">
        <f t="shared" si="0"/>
        <v>93.214285714285722</v>
      </c>
      <c r="BM5" s="34">
        <f t="shared" si="0"/>
        <v>100</v>
      </c>
      <c r="BN5" s="34">
        <f t="shared" si="0"/>
        <v>99.166666666666671</v>
      </c>
      <c r="BO5" s="34">
        <f t="shared" si="0"/>
        <v>88</v>
      </c>
      <c r="BP5" s="34">
        <f t="shared" si="0"/>
        <v>99.798657718120793</v>
      </c>
      <c r="BQ5" s="34">
        <f t="shared" ref="BQ5:CD5" si="1">(BQ4/BQ7)*100</f>
        <v>106.66666666666667</v>
      </c>
      <c r="BR5" s="34">
        <f t="shared" si="1"/>
        <v>97.619047619047606</v>
      </c>
      <c r="BS5" s="34" t="s">
        <v>201</v>
      </c>
      <c r="BT5" s="34">
        <f t="shared" si="1"/>
        <v>99.591836734693871</v>
      </c>
      <c r="BU5" s="34">
        <f t="shared" si="1"/>
        <v>100.55762081784387</v>
      </c>
      <c r="BV5" s="34">
        <f t="shared" si="1"/>
        <v>94.554545454545448</v>
      </c>
      <c r="BW5" s="34">
        <f t="shared" si="1"/>
        <v>98.958333333333343</v>
      </c>
      <c r="BX5" s="34">
        <f t="shared" si="1"/>
        <v>100</v>
      </c>
      <c r="BY5" s="34">
        <f t="shared" si="1"/>
        <v>98.201438848920873</v>
      </c>
      <c r="BZ5" s="34">
        <f t="shared" si="1"/>
        <v>96.551724137931046</v>
      </c>
      <c r="CA5" s="34">
        <f t="shared" si="1"/>
        <v>100</v>
      </c>
      <c r="CB5" s="34" t="e">
        <f t="shared" si="1"/>
        <v>#DIV/0!</v>
      </c>
      <c r="CC5" s="34">
        <f t="shared" si="1"/>
        <v>100</v>
      </c>
      <c r="CD5" s="34" t="e">
        <f t="shared" si="1"/>
        <v>#VALUE!</v>
      </c>
    </row>
    <row r="6" spans="1:82" x14ac:dyDescent="0.25">
      <c r="C6" s="12" t="s">
        <v>198</v>
      </c>
      <c r="D6" s="16"/>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row>
    <row r="7" spans="1:82" x14ac:dyDescent="0.25">
      <c r="C7" s="13" t="s">
        <v>199</v>
      </c>
      <c r="D7" s="16">
        <v>24</v>
      </c>
      <c r="E7" s="16">
        <v>4</v>
      </c>
      <c r="F7" s="16">
        <v>4</v>
      </c>
      <c r="G7" s="16">
        <v>7.88</v>
      </c>
      <c r="H7" s="16">
        <v>1.5</v>
      </c>
      <c r="I7" s="16">
        <v>3.43</v>
      </c>
      <c r="J7" s="16">
        <v>4.4800000000000004</v>
      </c>
      <c r="K7" s="16">
        <v>0.57999999999999996</v>
      </c>
      <c r="L7" s="16">
        <v>0.13</v>
      </c>
      <c r="M7" s="16">
        <v>0.05</v>
      </c>
      <c r="N7" s="16">
        <v>31.3</v>
      </c>
      <c r="O7" s="16">
        <v>0.4</v>
      </c>
      <c r="P7" s="16" t="s">
        <v>7</v>
      </c>
      <c r="Q7" s="16" t="s">
        <v>8</v>
      </c>
      <c r="R7" s="16" t="s">
        <v>11</v>
      </c>
      <c r="S7" s="16">
        <v>1340</v>
      </c>
      <c r="T7" s="16" t="s">
        <v>8</v>
      </c>
      <c r="U7" s="16" t="s">
        <v>9</v>
      </c>
      <c r="V7" s="16" t="s">
        <v>10</v>
      </c>
      <c r="W7" s="16">
        <v>410</v>
      </c>
      <c r="X7" s="16">
        <v>7.3</v>
      </c>
      <c r="Y7" s="16">
        <v>20</v>
      </c>
      <c r="Z7" s="16">
        <v>1.2</v>
      </c>
      <c r="AA7" s="16">
        <v>43</v>
      </c>
      <c r="AB7" s="16">
        <v>6.1</v>
      </c>
      <c r="AC7" s="16">
        <v>2.2000000000000002</v>
      </c>
      <c r="AD7" s="16">
        <v>2.2999999999999998</v>
      </c>
      <c r="AE7" s="16">
        <v>22</v>
      </c>
      <c r="AF7" s="16">
        <v>12</v>
      </c>
      <c r="AG7" s="16">
        <v>1</v>
      </c>
      <c r="AH7" s="16">
        <v>14</v>
      </c>
      <c r="AI7" s="16">
        <v>1</v>
      </c>
      <c r="AJ7" s="16" t="s">
        <v>10</v>
      </c>
      <c r="AK7" s="16">
        <v>180</v>
      </c>
      <c r="AL7" s="16">
        <v>36</v>
      </c>
      <c r="AM7" s="16">
        <v>0.23</v>
      </c>
      <c r="AN7" s="16">
        <v>320</v>
      </c>
      <c r="AO7" s="16">
        <v>2.1</v>
      </c>
      <c r="AP7" s="16">
        <v>27</v>
      </c>
      <c r="AQ7" s="16">
        <v>200</v>
      </c>
      <c r="AR7" s="16">
        <v>17</v>
      </c>
      <c r="AS7" s="16">
        <v>42</v>
      </c>
      <c r="AT7" s="16">
        <v>51</v>
      </c>
      <c r="AU7" s="16">
        <v>245</v>
      </c>
      <c r="AV7" s="16"/>
      <c r="AW7" s="16">
        <v>0.35</v>
      </c>
      <c r="AX7" s="16">
        <v>6.3</v>
      </c>
      <c r="AY7" s="16" t="s">
        <v>15</v>
      </c>
      <c r="AZ7" s="16">
        <v>27</v>
      </c>
      <c r="BA7" s="16">
        <v>8</v>
      </c>
      <c r="BB7" s="16">
        <v>240</v>
      </c>
      <c r="BC7" s="16">
        <v>0.8</v>
      </c>
      <c r="BD7" s="16">
        <v>1.3</v>
      </c>
      <c r="BE7" s="16" t="s">
        <v>15</v>
      </c>
      <c r="BF7" s="16">
        <v>105</v>
      </c>
      <c r="BG7" s="16">
        <v>1.1000000000000001</v>
      </c>
      <c r="BH7" s="16">
        <v>0.28999999999999998</v>
      </c>
      <c r="BI7" s="16">
        <v>2.4</v>
      </c>
      <c r="BJ7" s="16">
        <v>52</v>
      </c>
      <c r="BK7" s="16" t="s">
        <v>7</v>
      </c>
      <c r="BL7" s="16">
        <v>28</v>
      </c>
      <c r="BM7" s="16">
        <v>1.6</v>
      </c>
      <c r="BN7" s="16">
        <v>120</v>
      </c>
      <c r="BO7" s="16">
        <v>550</v>
      </c>
      <c r="BP7" s="16">
        <v>14.9</v>
      </c>
      <c r="BQ7" s="16">
        <v>0.15</v>
      </c>
      <c r="BR7" s="16">
        <v>2.1</v>
      </c>
      <c r="BS7" s="16" t="s">
        <v>14</v>
      </c>
      <c r="BT7" s="16">
        <v>4.9000000000000004</v>
      </c>
      <c r="BU7" s="16">
        <v>5.38</v>
      </c>
      <c r="BV7" s="16">
        <v>1.1000000000000001</v>
      </c>
      <c r="BW7" s="16">
        <v>0.96</v>
      </c>
      <c r="BX7" s="16">
        <v>0.04</v>
      </c>
      <c r="BY7" s="16">
        <v>2.78</v>
      </c>
      <c r="BZ7" s="16">
        <v>0.28999999999999998</v>
      </c>
      <c r="CA7" s="16">
        <v>66.599999999999994</v>
      </c>
      <c r="CB7" s="16"/>
      <c r="CC7" s="16">
        <v>0.66</v>
      </c>
      <c r="CD7" s="16">
        <v>0.01</v>
      </c>
    </row>
    <row r="8" spans="1:82" x14ac:dyDescent="0.25">
      <c r="C8" s="13" t="s">
        <v>200</v>
      </c>
      <c r="D8" s="16">
        <v>24.19</v>
      </c>
      <c r="E8" s="16">
        <v>16.77</v>
      </c>
      <c r="F8" s="16">
        <v>110</v>
      </c>
      <c r="G8" s="16">
        <v>7.87</v>
      </c>
      <c r="H8" s="16">
        <v>1.51</v>
      </c>
      <c r="I8" s="16">
        <v>3.42</v>
      </c>
      <c r="J8" s="16">
        <v>4.55</v>
      </c>
      <c r="K8" s="16">
        <v>0.56999999999999995</v>
      </c>
      <c r="L8" s="16">
        <v>0.13</v>
      </c>
      <c r="M8" s="16">
        <v>0.04</v>
      </c>
      <c r="N8" s="16">
        <v>29.28</v>
      </c>
      <c r="O8" s="16">
        <v>0.39</v>
      </c>
      <c r="P8" s="16">
        <v>2</v>
      </c>
      <c r="Q8" s="16">
        <v>23.33</v>
      </c>
      <c r="R8" s="16">
        <v>15.7</v>
      </c>
      <c r="S8" s="16">
        <v>1376.27</v>
      </c>
      <c r="T8" s="16"/>
      <c r="U8" s="16">
        <v>1.38</v>
      </c>
      <c r="V8" s="16">
        <v>0.25</v>
      </c>
      <c r="W8" s="16">
        <v>458.39</v>
      </c>
      <c r="X8" s="16">
        <v>7.3</v>
      </c>
      <c r="Y8" s="16">
        <v>20.010000000000002</v>
      </c>
      <c r="Z8" s="16">
        <v>1.24</v>
      </c>
      <c r="AA8" s="16">
        <v>45</v>
      </c>
      <c r="AB8" s="16">
        <v>5.83</v>
      </c>
      <c r="AC8" s="16">
        <v>2.37</v>
      </c>
      <c r="AD8" s="16">
        <v>2.2999999999999998</v>
      </c>
      <c r="AE8" s="16">
        <v>22.95</v>
      </c>
      <c r="AF8" s="16">
        <v>12.66</v>
      </c>
      <c r="AG8" s="16">
        <v>1.02</v>
      </c>
      <c r="AH8" s="16">
        <v>15.11</v>
      </c>
      <c r="AI8" s="16">
        <v>0.97</v>
      </c>
      <c r="AJ8" s="16">
        <v>0.2</v>
      </c>
      <c r="AK8" s="16">
        <v>188.57</v>
      </c>
      <c r="AL8" s="16">
        <v>37.869999999999997</v>
      </c>
      <c r="AM8" s="16">
        <v>0.24</v>
      </c>
      <c r="AN8" s="16">
        <v>324.81</v>
      </c>
      <c r="AO8" s="16">
        <v>2.4700000000000002</v>
      </c>
      <c r="AP8" s="16">
        <v>24.83</v>
      </c>
      <c r="AQ8" s="16">
        <v>211.88</v>
      </c>
      <c r="AR8" s="16">
        <v>22.33</v>
      </c>
      <c r="AS8" s="16">
        <v>42.18</v>
      </c>
      <c r="AT8" s="16">
        <v>56.9</v>
      </c>
      <c r="AU8" s="16">
        <v>245.61</v>
      </c>
      <c r="AV8" s="16"/>
      <c r="AW8" s="16">
        <v>0.4</v>
      </c>
      <c r="AX8" s="16">
        <v>6.16</v>
      </c>
      <c r="AY8" s="16">
        <v>1.36</v>
      </c>
      <c r="AZ8" s="16">
        <v>26.61</v>
      </c>
      <c r="BA8" s="16">
        <v>7.19</v>
      </c>
      <c r="BB8" s="16">
        <v>243.5</v>
      </c>
      <c r="BC8" s="16">
        <v>0.96</v>
      </c>
      <c r="BD8" s="16">
        <v>1.3</v>
      </c>
      <c r="BE8" s="16">
        <v>0.73</v>
      </c>
      <c r="BF8" s="16">
        <v>111.52</v>
      </c>
      <c r="BG8" s="16">
        <v>1.33</v>
      </c>
      <c r="BH8" s="16">
        <v>0.3</v>
      </c>
      <c r="BI8" s="16">
        <v>2.56</v>
      </c>
      <c r="BJ8" s="16">
        <v>52.8</v>
      </c>
      <c r="BK8" s="16">
        <v>3.6</v>
      </c>
      <c r="BL8" s="16">
        <v>25.41</v>
      </c>
      <c r="BM8" s="16">
        <v>1.68</v>
      </c>
      <c r="BN8" s="16">
        <v>119.23</v>
      </c>
      <c r="BO8" s="16">
        <v>546.57000000000005</v>
      </c>
      <c r="BP8" s="16">
        <v>14.81</v>
      </c>
      <c r="BQ8" s="16">
        <v>0.15</v>
      </c>
      <c r="BR8" s="16">
        <v>2.06</v>
      </c>
      <c r="BS8" s="16">
        <v>0.02</v>
      </c>
      <c r="BT8" s="16">
        <v>4.8899999999999997</v>
      </c>
      <c r="BU8" s="16">
        <v>5.39</v>
      </c>
      <c r="BV8" s="16">
        <v>1.71</v>
      </c>
      <c r="BW8" s="16">
        <v>0.95</v>
      </c>
      <c r="BX8" s="16">
        <v>0.04</v>
      </c>
      <c r="BY8" s="16">
        <v>2.75</v>
      </c>
      <c r="BZ8" s="16">
        <v>0.28999999999999998</v>
      </c>
      <c r="CA8" s="16">
        <v>66.62</v>
      </c>
      <c r="CB8" s="16">
        <v>0.04</v>
      </c>
      <c r="CC8" s="16">
        <v>0.66</v>
      </c>
      <c r="CD8" s="16">
        <v>0.01</v>
      </c>
    </row>
    <row r="9" spans="1:82" s="47" customFormat="1" x14ac:dyDescent="0.25">
      <c r="A9" s="45" t="s">
        <v>345</v>
      </c>
      <c r="B9" s="45" t="s">
        <v>343</v>
      </c>
      <c r="C9" s="45" t="s">
        <v>344</v>
      </c>
      <c r="D9" s="56"/>
      <c r="E9" s="56"/>
      <c r="F9" s="56"/>
      <c r="G9" s="56">
        <v>9.3800000000000008</v>
      </c>
      <c r="H9" s="56">
        <v>0.8</v>
      </c>
      <c r="I9" s="56">
        <v>3.65</v>
      </c>
      <c r="J9" s="56">
        <v>3.4</v>
      </c>
      <c r="K9" s="56">
        <v>0.06</v>
      </c>
      <c r="L9" s="56">
        <v>0.08</v>
      </c>
      <c r="M9" s="56">
        <v>0.01</v>
      </c>
      <c r="N9" s="56">
        <v>27.9</v>
      </c>
      <c r="O9" s="56">
        <v>0.08</v>
      </c>
      <c r="P9" s="56" t="s">
        <v>7</v>
      </c>
      <c r="Q9" s="56" t="s">
        <v>8</v>
      </c>
      <c r="R9" s="56" t="s">
        <v>11</v>
      </c>
      <c r="S9" s="56">
        <v>624</v>
      </c>
      <c r="T9" s="56">
        <v>9</v>
      </c>
      <c r="U9" s="56" t="s">
        <v>9</v>
      </c>
      <c r="V9" s="56">
        <v>0.3</v>
      </c>
      <c r="W9" s="56">
        <v>257</v>
      </c>
      <c r="X9" s="56">
        <v>0.9</v>
      </c>
      <c r="Y9" s="56">
        <v>13</v>
      </c>
      <c r="Z9" s="56">
        <v>1.4</v>
      </c>
      <c r="AA9" s="56" t="s">
        <v>11</v>
      </c>
      <c r="AB9" s="56">
        <v>7.87</v>
      </c>
      <c r="AC9" s="56">
        <v>4.51</v>
      </c>
      <c r="AD9" s="56">
        <v>3.65</v>
      </c>
      <c r="AE9" s="56">
        <v>35</v>
      </c>
      <c r="AF9" s="56">
        <v>9.31</v>
      </c>
      <c r="AG9" s="56">
        <v>1</v>
      </c>
      <c r="AH9" s="56">
        <v>26</v>
      </c>
      <c r="AI9" s="56">
        <v>1.52</v>
      </c>
      <c r="AJ9" s="56" t="s">
        <v>10</v>
      </c>
      <c r="AK9" s="56">
        <v>154</v>
      </c>
      <c r="AL9" s="56">
        <v>32</v>
      </c>
      <c r="AM9" s="56">
        <v>0.62</v>
      </c>
      <c r="AN9" s="56">
        <v>1693</v>
      </c>
      <c r="AO9" s="56">
        <v>7</v>
      </c>
      <c r="AP9" s="56">
        <v>244</v>
      </c>
      <c r="AQ9" s="56">
        <v>84.7</v>
      </c>
      <c r="AR9" s="56">
        <v>8</v>
      </c>
      <c r="AS9" s="56">
        <v>13</v>
      </c>
      <c r="AT9" s="56">
        <v>26.21</v>
      </c>
      <c r="AU9" s="56">
        <v>113</v>
      </c>
      <c r="AV9" s="56" t="s">
        <v>13</v>
      </c>
      <c r="AW9" s="56">
        <v>0.6</v>
      </c>
      <c r="AX9" s="56" t="s">
        <v>8</v>
      </c>
      <c r="AY9" s="56" t="s">
        <v>7</v>
      </c>
      <c r="AZ9" s="56">
        <v>12.5</v>
      </c>
      <c r="BA9" s="56">
        <v>7</v>
      </c>
      <c r="BB9" s="56">
        <v>762</v>
      </c>
      <c r="BC9" s="56">
        <v>18.100000000000001</v>
      </c>
      <c r="BD9" s="56">
        <v>1.41</v>
      </c>
      <c r="BE9" s="56" t="s">
        <v>16</v>
      </c>
      <c r="BF9" s="56">
        <v>30.9</v>
      </c>
      <c r="BG9" s="56" t="s">
        <v>15</v>
      </c>
      <c r="BH9" s="56">
        <v>0.64</v>
      </c>
      <c r="BI9" s="56">
        <v>8.7799999999999994</v>
      </c>
      <c r="BJ9" s="56" t="s">
        <v>8</v>
      </c>
      <c r="BK9" s="56">
        <v>2</v>
      </c>
      <c r="BL9" s="56">
        <v>43.1</v>
      </c>
      <c r="BM9" s="56">
        <v>4.2</v>
      </c>
      <c r="BN9" s="56">
        <v>244</v>
      </c>
      <c r="BO9" s="56">
        <v>1111</v>
      </c>
      <c r="BP9" s="56">
        <v>18.329999999999998</v>
      </c>
      <c r="BQ9" s="56">
        <v>7.0000000000000007E-2</v>
      </c>
      <c r="BR9" s="56">
        <v>1.08</v>
      </c>
      <c r="BS9" s="56" t="s">
        <v>14</v>
      </c>
      <c r="BT9" s="56">
        <v>5.33</v>
      </c>
      <c r="BU9" s="56">
        <v>4.2</v>
      </c>
      <c r="BV9" s="56">
        <v>1.66967</v>
      </c>
      <c r="BW9" s="56">
        <v>0.11</v>
      </c>
      <c r="BX9" s="56">
        <v>0.22</v>
      </c>
      <c r="BY9" s="56">
        <v>8.69</v>
      </c>
      <c r="BZ9" s="56">
        <v>0.16</v>
      </c>
      <c r="CA9" s="56">
        <v>59.32</v>
      </c>
      <c r="CB9" s="56">
        <v>0.1</v>
      </c>
      <c r="CC9" s="56">
        <v>0.15</v>
      </c>
      <c r="CD9" s="56" t="s">
        <v>14</v>
      </c>
    </row>
    <row r="10" spans="1:82" x14ac:dyDescent="0.25">
      <c r="C10" s="12" t="s">
        <v>197</v>
      </c>
      <c r="D10" s="16"/>
      <c r="E10" s="16"/>
      <c r="F10" s="16"/>
      <c r="G10" s="34">
        <f t="shared" ref="G10:L10" si="2">(G9/G12)*100</f>
        <v>96.502057613168716</v>
      </c>
      <c r="H10" s="34">
        <f t="shared" si="2"/>
        <v>102.56410256410258</v>
      </c>
      <c r="I10" s="34">
        <f t="shared" si="2"/>
        <v>96.816976127320956</v>
      </c>
      <c r="J10" s="34">
        <f t="shared" si="2"/>
        <v>100.59171597633136</v>
      </c>
      <c r="K10" s="34">
        <f t="shared" si="2"/>
        <v>85.714285714285694</v>
      </c>
      <c r="L10" s="34">
        <f t="shared" si="2"/>
        <v>109.58904109589042</v>
      </c>
      <c r="M10" s="34" t="s">
        <v>201</v>
      </c>
      <c r="N10" s="34">
        <f t="shared" ref="N10:O10" si="3">(N9/N12)*100</f>
        <v>97.89473684210526</v>
      </c>
      <c r="O10" s="36">
        <f t="shared" si="3"/>
        <v>82.474226804123703</v>
      </c>
      <c r="P10" s="34" t="s">
        <v>201</v>
      </c>
      <c r="Q10" s="34" t="s">
        <v>201</v>
      </c>
      <c r="R10" s="34" t="s">
        <v>201</v>
      </c>
      <c r="S10" s="34">
        <f t="shared" ref="S10:T10" si="4">(S9/S12)*100</f>
        <v>97.652582159624416</v>
      </c>
      <c r="T10" s="34">
        <f t="shared" si="4"/>
        <v>92.783505154639172</v>
      </c>
      <c r="U10" s="34" t="s">
        <v>201</v>
      </c>
      <c r="V10" s="34">
        <f t="shared" ref="V10:X10" si="5">(V9/V12)*100</f>
        <v>100</v>
      </c>
      <c r="W10" s="34">
        <f t="shared" si="5"/>
        <v>100.390625</v>
      </c>
      <c r="X10" s="34">
        <f t="shared" si="5"/>
        <v>112.5</v>
      </c>
      <c r="Y10" s="34" t="s">
        <v>201</v>
      </c>
      <c r="Z10" s="34">
        <f t="shared" ref="Z10" si="6">(Z9/Z12)*100</f>
        <v>92.10526315789474</v>
      </c>
      <c r="AA10" s="34"/>
      <c r="AB10" s="34">
        <f t="shared" ref="AB10:AI10" si="7">(AB9/AB12)*100</f>
        <v>98.252184769038706</v>
      </c>
      <c r="AC10" s="34">
        <f t="shared" si="7"/>
        <v>102.49999999999999</v>
      </c>
      <c r="AD10" s="34">
        <f t="shared" si="7"/>
        <v>105.79710144927535</v>
      </c>
      <c r="AE10" s="34">
        <f t="shared" si="7"/>
        <v>102.94117647058823</v>
      </c>
      <c r="AF10" s="36">
        <f t="shared" si="7"/>
        <v>116.375</v>
      </c>
      <c r="AG10" s="34">
        <f t="shared" si="7"/>
        <v>100</v>
      </c>
      <c r="AH10" s="34">
        <f t="shared" si="7"/>
        <v>96.296296296296291</v>
      </c>
      <c r="AI10" s="34">
        <f t="shared" si="7"/>
        <v>98.064516129032256</v>
      </c>
      <c r="AJ10" s="34" t="s">
        <v>201</v>
      </c>
      <c r="AK10" s="34">
        <f t="shared" ref="AK10:AQ10" si="8">(AK9/AK12)*100</f>
        <v>100</v>
      </c>
      <c r="AL10" s="34">
        <f t="shared" si="8"/>
        <v>88.888888888888886</v>
      </c>
      <c r="AM10" s="34">
        <f t="shared" si="8"/>
        <v>103.33333333333334</v>
      </c>
      <c r="AN10" s="34">
        <f t="shared" si="8"/>
        <v>103.23170731707316</v>
      </c>
      <c r="AO10" s="34">
        <f t="shared" si="8"/>
        <v>112.9032258064516</v>
      </c>
      <c r="AP10" s="34">
        <f t="shared" si="8"/>
        <v>91.385767790262179</v>
      </c>
      <c r="AQ10" s="34">
        <f t="shared" si="8"/>
        <v>104.5679012345679</v>
      </c>
      <c r="AR10" s="34" t="s">
        <v>201</v>
      </c>
      <c r="AS10" s="34">
        <f t="shared" ref="AS10:AU10" si="9">(AS9/AS12)*100</f>
        <v>108.33333333333333</v>
      </c>
      <c r="AT10" s="34">
        <f t="shared" si="9"/>
        <v>104.84</v>
      </c>
      <c r="AU10" s="34">
        <f t="shared" si="9"/>
        <v>99.122807017543863</v>
      </c>
      <c r="AV10" s="34"/>
      <c r="AW10" s="34"/>
      <c r="AX10" s="34" t="s">
        <v>201</v>
      </c>
      <c r="AY10" s="34" t="s">
        <v>201</v>
      </c>
      <c r="AZ10" s="34">
        <f t="shared" ref="AZ10:BD10" si="10">(AZ9/AZ12)*100</f>
        <v>104.16666666666667</v>
      </c>
      <c r="BA10" s="34">
        <f t="shared" si="10"/>
        <v>106.06060606060606</v>
      </c>
      <c r="BB10" s="34">
        <f t="shared" si="10"/>
        <v>97.442455242966759</v>
      </c>
      <c r="BC10" s="34">
        <f t="shared" si="10"/>
        <v>113.12500000000001</v>
      </c>
      <c r="BD10" s="34">
        <f t="shared" si="10"/>
        <v>102.17391304347827</v>
      </c>
      <c r="BE10" s="34" t="s">
        <v>201</v>
      </c>
      <c r="BF10" s="34">
        <f t="shared" ref="BF10" si="11">(BF9/BF12)*100</f>
        <v>114.44444444444444</v>
      </c>
      <c r="BG10" s="34" t="s">
        <v>201</v>
      </c>
      <c r="BH10" s="36">
        <f t="shared" ref="BH10:BI10" si="12">(BH9/BH12)*100</f>
        <v>116.36363636363636</v>
      </c>
      <c r="BI10" s="36">
        <f t="shared" si="12"/>
        <v>115.52631578947367</v>
      </c>
      <c r="BJ10" s="34" t="s">
        <v>201</v>
      </c>
      <c r="BK10" s="34">
        <f t="shared" ref="BK10:BR10" si="13">(BK9/BK12)*100</f>
        <v>90.909090909090907</v>
      </c>
      <c r="BL10" s="34">
        <f t="shared" si="13"/>
        <v>100.23255813953489</v>
      </c>
      <c r="BM10" s="34">
        <f t="shared" si="13"/>
        <v>100</v>
      </c>
      <c r="BN10" s="34">
        <f t="shared" si="13"/>
        <v>109.4170403587444</v>
      </c>
      <c r="BO10" s="34">
        <f t="shared" si="13"/>
        <v>86.796875</v>
      </c>
      <c r="BP10" s="34">
        <f t="shared" si="13"/>
        <v>99.619565217391298</v>
      </c>
      <c r="BQ10" s="34">
        <f t="shared" si="13"/>
        <v>100</v>
      </c>
      <c r="BR10" s="34">
        <f t="shared" si="13"/>
        <v>99.082568807339442</v>
      </c>
      <c r="BS10" s="34" t="s">
        <v>201</v>
      </c>
      <c r="BT10" s="34">
        <f t="shared" ref="BT10:CD10" si="14">(BT9/BT12)*100</f>
        <v>98.886827458256036</v>
      </c>
      <c r="BU10" s="34">
        <f t="shared" si="14"/>
        <v>103.19410319410318</v>
      </c>
      <c r="BV10" s="34" t="e">
        <f t="shared" si="14"/>
        <v>#DIV/0!</v>
      </c>
      <c r="BW10" s="34">
        <f t="shared" si="14"/>
        <v>91.666666666666671</v>
      </c>
      <c r="BX10" s="34">
        <f t="shared" si="14"/>
        <v>104.76190476190477</v>
      </c>
      <c r="BY10" s="34">
        <f t="shared" si="14"/>
        <v>97.640449438202239</v>
      </c>
      <c r="BZ10" s="34">
        <f t="shared" si="14"/>
        <v>94.117647058823522</v>
      </c>
      <c r="CA10" s="34">
        <f t="shared" si="14"/>
        <v>97.277795998688106</v>
      </c>
      <c r="CB10" s="34" t="e">
        <f t="shared" si="14"/>
        <v>#DIV/0!</v>
      </c>
      <c r="CC10" s="34">
        <f t="shared" si="14"/>
        <v>93.75</v>
      </c>
      <c r="CD10" s="34" t="e">
        <f t="shared" si="14"/>
        <v>#VALUE!</v>
      </c>
    </row>
    <row r="11" spans="1:82" x14ac:dyDescent="0.25">
      <c r="C11" s="12" t="s">
        <v>198</v>
      </c>
      <c r="D11" s="16"/>
      <c r="E11" s="16"/>
      <c r="F11" s="16"/>
      <c r="G11" s="16"/>
      <c r="H11" s="16"/>
      <c r="I11" s="16"/>
      <c r="J11" s="16"/>
      <c r="K11" s="16"/>
      <c r="L11" s="16"/>
      <c r="M11" s="16"/>
      <c r="N11" s="16"/>
      <c r="O11" s="16"/>
      <c r="P11" s="16"/>
      <c r="Q11" s="16"/>
      <c r="R11" s="16"/>
      <c r="S11" s="16"/>
      <c r="T11" s="16"/>
      <c r="U11" s="16"/>
      <c r="V11" s="16"/>
      <c r="W11" s="16"/>
      <c r="X11" s="16"/>
      <c r="Y11" s="16"/>
      <c r="Z11" s="16"/>
      <c r="AA11" s="16"/>
      <c r="AB11" s="16"/>
      <c r="AC11" s="16"/>
      <c r="AD11" s="16"/>
      <c r="AE11" s="16"/>
      <c r="AF11" s="16"/>
      <c r="AG11" s="16"/>
      <c r="AH11" s="16"/>
      <c r="AI11" s="16"/>
      <c r="AJ11" s="16"/>
      <c r="AK11" s="16"/>
      <c r="AL11" s="16"/>
      <c r="AM11" s="16"/>
      <c r="AN11" s="16"/>
      <c r="AO11" s="16"/>
      <c r="AP11" s="16"/>
      <c r="AQ11" s="16"/>
      <c r="AR11" s="16"/>
      <c r="AS11" s="16"/>
      <c r="AT11" s="16"/>
      <c r="AU11" s="16"/>
      <c r="AV11" s="16"/>
      <c r="AW11" s="16"/>
      <c r="AX11" s="16"/>
      <c r="AY11" s="16"/>
      <c r="AZ11" s="16"/>
      <c r="BA11" s="16"/>
      <c r="BB11" s="16"/>
      <c r="BC11" s="16"/>
      <c r="BD11" s="16"/>
      <c r="BE11" s="16"/>
      <c r="BF11" s="16"/>
      <c r="BG11" s="16"/>
      <c r="BH11" s="16"/>
      <c r="BI11" s="16"/>
      <c r="BJ11" s="16"/>
      <c r="BK11" s="16"/>
      <c r="BL11" s="16"/>
      <c r="BM11" s="16"/>
      <c r="BN11" s="16"/>
      <c r="BO11" s="16"/>
      <c r="BP11" s="16"/>
      <c r="BQ11" s="16"/>
      <c r="BR11" s="16"/>
      <c r="BS11" s="16"/>
      <c r="BT11" s="16"/>
      <c r="BU11" s="16"/>
      <c r="BV11" s="16"/>
      <c r="BW11" s="16"/>
      <c r="BX11" s="16"/>
      <c r="BY11" s="16"/>
      <c r="BZ11" s="16"/>
      <c r="CA11" s="16"/>
      <c r="CB11" s="16"/>
      <c r="CC11" s="16"/>
      <c r="CD11" s="16"/>
    </row>
    <row r="12" spans="1:82" x14ac:dyDescent="0.25">
      <c r="C12" s="13" t="s">
        <v>199</v>
      </c>
      <c r="D12" s="16"/>
      <c r="E12" s="16"/>
      <c r="F12" s="16"/>
      <c r="G12" s="16">
        <v>9.7200000000000006</v>
      </c>
      <c r="H12" s="16">
        <v>0.78</v>
      </c>
      <c r="I12" s="16">
        <v>3.77</v>
      </c>
      <c r="J12" s="16">
        <v>3.38</v>
      </c>
      <c r="K12" s="16">
        <v>7.0000000000000007E-2</v>
      </c>
      <c r="L12" s="16">
        <v>7.2999999999999995E-2</v>
      </c>
      <c r="M12" s="16" t="s">
        <v>16</v>
      </c>
      <c r="N12" s="16">
        <v>28.5</v>
      </c>
      <c r="O12" s="16">
        <v>9.7000000000000003E-2</v>
      </c>
      <c r="P12" s="16">
        <v>1.2</v>
      </c>
      <c r="Q12" s="16"/>
      <c r="R12" s="16" t="s">
        <v>11</v>
      </c>
      <c r="S12" s="16">
        <v>639</v>
      </c>
      <c r="T12" s="16">
        <v>9.6999999999999993</v>
      </c>
      <c r="U12" s="16">
        <v>0.1</v>
      </c>
      <c r="V12" s="16">
        <v>0.3</v>
      </c>
      <c r="W12" s="16">
        <v>256</v>
      </c>
      <c r="X12" s="16">
        <v>0.8</v>
      </c>
      <c r="Y12" s="16" t="s">
        <v>11</v>
      </c>
      <c r="Z12" s="16">
        <v>1.52</v>
      </c>
      <c r="AA12" s="16"/>
      <c r="AB12" s="16">
        <v>8.01</v>
      </c>
      <c r="AC12" s="16">
        <v>4.4000000000000004</v>
      </c>
      <c r="AD12" s="16">
        <v>3.45</v>
      </c>
      <c r="AE12" s="16">
        <v>34</v>
      </c>
      <c r="AF12" s="16">
        <v>8</v>
      </c>
      <c r="AG12" s="16">
        <v>1</v>
      </c>
      <c r="AH12" s="16">
        <v>27</v>
      </c>
      <c r="AI12" s="16">
        <v>1.55</v>
      </c>
      <c r="AJ12" s="16" t="s">
        <v>10</v>
      </c>
      <c r="AK12" s="16">
        <v>154</v>
      </c>
      <c r="AL12" s="16">
        <v>36</v>
      </c>
      <c r="AM12" s="16">
        <v>0.6</v>
      </c>
      <c r="AN12" s="16">
        <v>1640</v>
      </c>
      <c r="AO12" s="16">
        <v>6.2</v>
      </c>
      <c r="AP12" s="16">
        <v>267</v>
      </c>
      <c r="AQ12" s="16">
        <v>81</v>
      </c>
      <c r="AR12" s="16" t="s">
        <v>8</v>
      </c>
      <c r="AS12" s="16">
        <v>12</v>
      </c>
      <c r="AT12" s="16">
        <v>25</v>
      </c>
      <c r="AU12" s="16">
        <v>114</v>
      </c>
      <c r="AV12" s="16"/>
      <c r="AW12" s="16"/>
      <c r="AX12" s="16" t="s">
        <v>8</v>
      </c>
      <c r="AY12" s="16" t="s">
        <v>8</v>
      </c>
      <c r="AZ12" s="16">
        <v>12</v>
      </c>
      <c r="BA12" s="16">
        <v>6.6</v>
      </c>
      <c r="BB12" s="16">
        <v>782</v>
      </c>
      <c r="BC12" s="16">
        <v>16</v>
      </c>
      <c r="BD12" s="16">
        <v>1.38</v>
      </c>
      <c r="BE12" s="16" t="s">
        <v>15</v>
      </c>
      <c r="BF12" s="16">
        <v>27</v>
      </c>
      <c r="BG12" s="16" t="s">
        <v>15</v>
      </c>
      <c r="BH12" s="16">
        <v>0.55000000000000004</v>
      </c>
      <c r="BI12" s="16">
        <v>7.6</v>
      </c>
      <c r="BJ12" s="16">
        <v>5.5</v>
      </c>
      <c r="BK12" s="16">
        <v>2.2000000000000002</v>
      </c>
      <c r="BL12" s="16">
        <v>43</v>
      </c>
      <c r="BM12" s="16">
        <v>4.2</v>
      </c>
      <c r="BN12" s="16">
        <v>223</v>
      </c>
      <c r="BO12" s="16">
        <v>1280</v>
      </c>
      <c r="BP12" s="16">
        <v>18.399999999999999</v>
      </c>
      <c r="BQ12" s="16">
        <v>7.0000000000000007E-2</v>
      </c>
      <c r="BR12" s="16">
        <v>1.0900000000000001</v>
      </c>
      <c r="BS12" s="16" t="s">
        <v>14</v>
      </c>
      <c r="BT12" s="16">
        <v>5.39</v>
      </c>
      <c r="BU12" s="16">
        <v>4.07</v>
      </c>
      <c r="BV12" s="16"/>
      <c r="BW12" s="16">
        <v>0.12</v>
      </c>
      <c r="BX12" s="16">
        <v>0.21</v>
      </c>
      <c r="BY12" s="16">
        <v>8.9</v>
      </c>
      <c r="BZ12" s="16">
        <v>0.17</v>
      </c>
      <c r="CA12" s="16">
        <v>60.98</v>
      </c>
      <c r="CB12" s="16"/>
      <c r="CC12" s="16">
        <v>0.16</v>
      </c>
      <c r="CD12" s="16" t="s">
        <v>14</v>
      </c>
    </row>
    <row r="13" spans="1:82" x14ac:dyDescent="0.25">
      <c r="C13" s="13" t="s">
        <v>200</v>
      </c>
      <c r="D13" s="16"/>
      <c r="E13" s="16"/>
      <c r="F13" s="16"/>
      <c r="G13" s="16"/>
      <c r="H13" s="16"/>
      <c r="I13" s="16"/>
      <c r="J13" s="16"/>
      <c r="K13" s="16"/>
      <c r="L13" s="16"/>
      <c r="M13" s="16"/>
      <c r="N13" s="16"/>
      <c r="O13" s="16"/>
      <c r="P13" s="16"/>
      <c r="Q13" s="16"/>
      <c r="R13" s="16"/>
      <c r="S13" s="16"/>
      <c r="T13" s="16"/>
      <c r="U13" s="16"/>
      <c r="V13" s="16"/>
      <c r="W13" s="16"/>
      <c r="X13" s="16"/>
      <c r="Y13" s="16"/>
      <c r="Z13" s="16"/>
      <c r="AA13" s="16"/>
      <c r="AB13" s="16"/>
      <c r="AC13" s="16"/>
      <c r="AD13" s="16"/>
      <c r="AE13" s="16"/>
      <c r="AF13" s="16"/>
      <c r="AG13" s="16"/>
      <c r="AH13" s="16"/>
      <c r="AI13" s="16"/>
      <c r="AJ13" s="16"/>
      <c r="AK13" s="16"/>
      <c r="AL13" s="16"/>
      <c r="AM13" s="16"/>
      <c r="AN13" s="16"/>
      <c r="AO13" s="16"/>
      <c r="AP13" s="16"/>
      <c r="AQ13" s="16"/>
      <c r="AR13" s="16"/>
      <c r="AS13" s="16"/>
      <c r="AT13" s="16"/>
      <c r="AU13" s="16"/>
      <c r="AV13" s="16"/>
      <c r="AW13" s="16"/>
      <c r="AX13" s="16"/>
      <c r="AY13" s="16"/>
      <c r="AZ13" s="16"/>
      <c r="BA13" s="16"/>
      <c r="BB13" s="16"/>
      <c r="BC13" s="16"/>
      <c r="BD13" s="16"/>
      <c r="BE13" s="16"/>
      <c r="BF13" s="16"/>
      <c r="BG13" s="16"/>
      <c r="BH13" s="16"/>
      <c r="BI13" s="16"/>
      <c r="BJ13" s="16"/>
      <c r="BK13" s="16"/>
      <c r="BL13" s="16"/>
      <c r="BM13" s="16"/>
      <c r="BN13" s="16"/>
      <c r="BO13" s="16"/>
      <c r="BP13" s="16"/>
      <c r="BQ13" s="16"/>
      <c r="BR13" s="16"/>
      <c r="BS13" s="16"/>
      <c r="BT13" s="16"/>
      <c r="BU13" s="16"/>
      <c r="BV13" s="16"/>
      <c r="BW13" s="16"/>
      <c r="BX13" s="16"/>
      <c r="BY13" s="16"/>
      <c r="BZ13" s="16"/>
      <c r="CA13" s="16"/>
      <c r="CB13" s="16"/>
      <c r="CC13" s="16"/>
      <c r="CD13" s="16"/>
    </row>
    <row r="15" spans="1:82" x14ac:dyDescent="0.25">
      <c r="A15" s="24" t="s">
        <v>202</v>
      </c>
      <c r="B15"/>
      <c r="C15"/>
    </row>
    <row r="16" spans="1:82" x14ac:dyDescent="0.25">
      <c r="A16" s="25" t="s">
        <v>203</v>
      </c>
      <c r="B16"/>
      <c r="C16"/>
    </row>
    <row r="17" spans="1:4" x14ac:dyDescent="0.25">
      <c r="A17" s="26" t="s">
        <v>204</v>
      </c>
      <c r="B17"/>
      <c r="C17"/>
    </row>
    <row r="18" spans="1:4" x14ac:dyDescent="0.25">
      <c r="A18" s="50" t="s">
        <v>284</v>
      </c>
      <c r="B18"/>
      <c r="C18"/>
    </row>
    <row r="19" spans="1:4" x14ac:dyDescent="0.25">
      <c r="A19" s="50"/>
      <c r="B19"/>
      <c r="C19"/>
    </row>
    <row r="20" spans="1:4" x14ac:dyDescent="0.25">
      <c r="A20"/>
      <c r="B20"/>
      <c r="C20" s="27" t="s">
        <v>205</v>
      </c>
      <c r="D20" s="28"/>
    </row>
    <row r="21" spans="1:4" x14ac:dyDescent="0.25">
      <c r="A21"/>
      <c r="B21"/>
      <c r="C21" s="29" t="s">
        <v>206</v>
      </c>
      <c r="D21" t="s">
        <v>207</v>
      </c>
    </row>
    <row r="22" spans="1:4" x14ac:dyDescent="0.25">
      <c r="A22"/>
      <c r="B22"/>
      <c r="C22" s="29" t="s">
        <v>208</v>
      </c>
      <c r="D22" t="s">
        <v>209</v>
      </c>
    </row>
  </sheetData>
  <conditionalFormatting sqref="D5 G5:M5 O5 S5 W5:X5 Z5:AB5 AD5:AI5 AK5:AQ5 AS5:AU5 AW5:AX5 AZ5:BD5 BF5 BH5:BJ5 BL5:BR5 BT5:CD5">
    <cfRule type="cellIs" dxfId="29" priority="3" operator="lessThanOrEqual">
      <formula>85</formula>
    </cfRule>
    <cfRule type="cellIs" dxfId="28" priority="4" operator="greaterThanOrEqual">
      <formula>115</formula>
    </cfRule>
  </conditionalFormatting>
  <conditionalFormatting sqref="G10:L10 N10 S10:T10 V10:X10 Z10 AB10:AE10 AG10:AI10 AK10:AQ10 AS10:AU10 AZ10:BD10 BF10 BK10:BR10 BT10:CD10">
    <cfRule type="cellIs" dxfId="27" priority="1" operator="lessThanOrEqual">
      <formula>85</formula>
    </cfRule>
    <cfRule type="cellIs" dxfId="26" priority="2" operator="greaterThanOrEqual">
      <formula>115</formula>
    </cfRule>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7FB9E2-378C-49BE-85EA-75AD10C2D109}">
  <sheetPr>
    <tabColor rgb="FFFFFF00"/>
  </sheetPr>
  <dimension ref="A1:CD17"/>
  <sheetViews>
    <sheetView workbookViewId="0">
      <pane xSplit="3" topLeftCell="D1" activePane="topRight" state="frozen"/>
      <selection activeCell="B46" sqref="B46"/>
      <selection pane="topRight" activeCell="B46" sqref="B46"/>
    </sheetView>
  </sheetViews>
  <sheetFormatPr defaultRowHeight="15" x14ac:dyDescent="0.25"/>
  <cols>
    <col min="1" max="1" width="18.5703125" style="28" customWidth="1"/>
    <col min="2" max="2" width="18.85546875" style="28" customWidth="1"/>
    <col min="3" max="3" width="21" style="28" customWidth="1"/>
    <col min="4" max="82" width="10.7109375" customWidth="1"/>
  </cols>
  <sheetData>
    <row r="1" spans="1:82" x14ac:dyDescent="0.25">
      <c r="A1"/>
      <c r="B1"/>
      <c r="C1"/>
      <c r="D1" s="43" t="s">
        <v>112</v>
      </c>
      <c r="E1" s="43" t="s">
        <v>112</v>
      </c>
      <c r="F1" s="43" t="s">
        <v>112</v>
      </c>
      <c r="G1" s="43" t="s">
        <v>114</v>
      </c>
      <c r="H1" s="43" t="s">
        <v>114</v>
      </c>
      <c r="I1" s="43" t="s">
        <v>114</v>
      </c>
      <c r="J1" s="43" t="s">
        <v>114</v>
      </c>
      <c r="K1" s="43" t="s">
        <v>114</v>
      </c>
      <c r="L1" s="43" t="s">
        <v>114</v>
      </c>
      <c r="M1" s="43" t="s">
        <v>114</v>
      </c>
      <c r="N1" s="43" t="s">
        <v>114</v>
      </c>
      <c r="O1" s="43" t="s">
        <v>114</v>
      </c>
      <c r="P1" s="43" t="s">
        <v>114</v>
      </c>
      <c r="Q1" s="43" t="s">
        <v>114</v>
      </c>
      <c r="R1" s="44" t="s">
        <v>114</v>
      </c>
      <c r="S1" s="43" t="s">
        <v>114</v>
      </c>
      <c r="T1" s="43" t="s">
        <v>114</v>
      </c>
      <c r="U1" s="43" t="s">
        <v>114</v>
      </c>
      <c r="V1" s="43" t="s">
        <v>114</v>
      </c>
      <c r="W1" s="43" t="s">
        <v>114</v>
      </c>
      <c r="X1" s="43" t="s">
        <v>114</v>
      </c>
      <c r="Y1" s="43" t="s">
        <v>114</v>
      </c>
      <c r="Z1" s="43" t="s">
        <v>114</v>
      </c>
      <c r="AA1" s="43" t="s">
        <v>114</v>
      </c>
      <c r="AB1" s="43" t="s">
        <v>114</v>
      </c>
      <c r="AC1" s="43" t="s">
        <v>114</v>
      </c>
      <c r="AD1" s="43" t="s">
        <v>114</v>
      </c>
      <c r="AE1" s="43" t="s">
        <v>114</v>
      </c>
      <c r="AF1" s="43" t="s">
        <v>114</v>
      </c>
      <c r="AG1" s="43" t="s">
        <v>114</v>
      </c>
      <c r="AH1" s="43" t="s">
        <v>114</v>
      </c>
      <c r="AI1" s="43" t="s">
        <v>114</v>
      </c>
      <c r="AJ1" s="43" t="s">
        <v>114</v>
      </c>
      <c r="AK1" s="43" t="s">
        <v>114</v>
      </c>
      <c r="AL1" s="43" t="s">
        <v>114</v>
      </c>
      <c r="AM1" s="43" t="s">
        <v>114</v>
      </c>
      <c r="AN1" s="43" t="s">
        <v>114</v>
      </c>
      <c r="AO1" s="43" t="s">
        <v>114</v>
      </c>
      <c r="AP1" s="43" t="s">
        <v>114</v>
      </c>
      <c r="AQ1" s="43" t="s">
        <v>114</v>
      </c>
      <c r="AR1" s="43" t="s">
        <v>114</v>
      </c>
      <c r="AS1" s="43" t="s">
        <v>114</v>
      </c>
      <c r="AT1" s="43" t="s">
        <v>114</v>
      </c>
      <c r="AU1" s="43" t="s">
        <v>114</v>
      </c>
      <c r="AV1" s="44" t="s">
        <v>114</v>
      </c>
      <c r="AW1" s="43" t="s">
        <v>114</v>
      </c>
      <c r="AX1" s="43" t="s">
        <v>114</v>
      </c>
      <c r="AY1" s="43" t="s">
        <v>114</v>
      </c>
      <c r="AZ1" s="43" t="s">
        <v>114</v>
      </c>
      <c r="BA1" s="43" t="s">
        <v>114</v>
      </c>
      <c r="BB1" s="43" t="s">
        <v>114</v>
      </c>
      <c r="BC1" s="43" t="s">
        <v>114</v>
      </c>
      <c r="BD1" s="43" t="s">
        <v>114</v>
      </c>
      <c r="BE1" s="43" t="s">
        <v>114</v>
      </c>
      <c r="BF1" s="43" t="s">
        <v>114</v>
      </c>
      <c r="BG1" s="43" t="s">
        <v>114</v>
      </c>
      <c r="BH1" s="43" t="s">
        <v>114</v>
      </c>
      <c r="BI1" s="43" t="s">
        <v>114</v>
      </c>
      <c r="BJ1" s="43" t="s">
        <v>114</v>
      </c>
      <c r="BK1" s="43" t="s">
        <v>114</v>
      </c>
      <c r="BL1" s="43" t="s">
        <v>114</v>
      </c>
      <c r="BM1" s="43" t="s">
        <v>114</v>
      </c>
      <c r="BN1" s="43" t="s">
        <v>114</v>
      </c>
      <c r="BO1" s="43" t="s">
        <v>114</v>
      </c>
      <c r="BP1" s="43" t="s">
        <v>115</v>
      </c>
      <c r="BQ1" s="43" t="s">
        <v>115</v>
      </c>
      <c r="BR1" s="43" t="s">
        <v>115</v>
      </c>
      <c r="BS1" s="43" t="s">
        <v>115</v>
      </c>
      <c r="BT1" s="43" t="s">
        <v>115</v>
      </c>
      <c r="BU1" s="43" t="s">
        <v>115</v>
      </c>
      <c r="BV1" s="43" t="s">
        <v>115</v>
      </c>
      <c r="BW1" s="43" t="s">
        <v>115</v>
      </c>
      <c r="BX1" s="43" t="s">
        <v>115</v>
      </c>
      <c r="BY1" s="43" t="s">
        <v>115</v>
      </c>
      <c r="BZ1" s="43" t="s">
        <v>115</v>
      </c>
      <c r="CA1" s="43" t="s">
        <v>115</v>
      </c>
      <c r="CB1" s="43" t="s">
        <v>115</v>
      </c>
      <c r="CC1" s="43" t="s">
        <v>115</v>
      </c>
      <c r="CD1" s="43" t="s">
        <v>115</v>
      </c>
    </row>
    <row r="2" spans="1:82" x14ac:dyDescent="0.25">
      <c r="A2" s="3" t="s">
        <v>111</v>
      </c>
      <c r="B2" s="3" t="s">
        <v>109</v>
      </c>
      <c r="C2" s="3" t="s">
        <v>110</v>
      </c>
      <c r="D2" s="43" t="s">
        <v>118</v>
      </c>
      <c r="E2" s="43" t="s">
        <v>119</v>
      </c>
      <c r="F2" s="43" t="s">
        <v>120</v>
      </c>
      <c r="G2" s="43" t="s">
        <v>121</v>
      </c>
      <c r="H2" s="43" t="s">
        <v>122</v>
      </c>
      <c r="I2" s="43" t="s">
        <v>123</v>
      </c>
      <c r="J2" s="43" t="s">
        <v>124</v>
      </c>
      <c r="K2" s="43" t="s">
        <v>125</v>
      </c>
      <c r="L2" s="43" t="s">
        <v>126</v>
      </c>
      <c r="M2" s="43" t="s">
        <v>127</v>
      </c>
      <c r="N2" s="43" t="s">
        <v>128</v>
      </c>
      <c r="O2" s="43" t="s">
        <v>129</v>
      </c>
      <c r="P2" s="43" t="s">
        <v>130</v>
      </c>
      <c r="Q2" s="43" t="s">
        <v>131</v>
      </c>
      <c r="R2" s="44" t="s">
        <v>132</v>
      </c>
      <c r="S2" s="43" t="s">
        <v>133</v>
      </c>
      <c r="T2" s="43" t="s">
        <v>134</v>
      </c>
      <c r="U2" s="43" t="s">
        <v>135</v>
      </c>
      <c r="V2" s="43" t="s">
        <v>136</v>
      </c>
      <c r="W2" s="43" t="s">
        <v>137</v>
      </c>
      <c r="X2" s="43" t="s">
        <v>138</v>
      </c>
      <c r="Y2" s="43" t="s">
        <v>139</v>
      </c>
      <c r="Z2" s="43" t="s">
        <v>140</v>
      </c>
      <c r="AA2" s="43" t="s">
        <v>141</v>
      </c>
      <c r="AB2" s="43" t="s">
        <v>142</v>
      </c>
      <c r="AC2" s="43" t="s">
        <v>143</v>
      </c>
      <c r="AD2" s="43" t="s">
        <v>144</v>
      </c>
      <c r="AE2" s="43" t="s">
        <v>145</v>
      </c>
      <c r="AF2" s="43" t="s">
        <v>146</v>
      </c>
      <c r="AG2" s="43" t="s">
        <v>147</v>
      </c>
      <c r="AH2" s="43" t="s">
        <v>148</v>
      </c>
      <c r="AI2" s="43" t="s">
        <v>149</v>
      </c>
      <c r="AJ2" s="43" t="s">
        <v>150</v>
      </c>
      <c r="AK2" s="43" t="s">
        <v>151</v>
      </c>
      <c r="AL2" s="43" t="s">
        <v>152</v>
      </c>
      <c r="AM2" s="43" t="s">
        <v>153</v>
      </c>
      <c r="AN2" s="43" t="s">
        <v>154</v>
      </c>
      <c r="AO2" s="43" t="s">
        <v>155</v>
      </c>
      <c r="AP2" s="43" t="s">
        <v>156</v>
      </c>
      <c r="AQ2" s="43" t="s">
        <v>157</v>
      </c>
      <c r="AR2" s="43" t="s">
        <v>158</v>
      </c>
      <c r="AS2" s="43" t="s">
        <v>159</v>
      </c>
      <c r="AT2" s="43" t="s">
        <v>160</v>
      </c>
      <c r="AU2" s="43" t="s">
        <v>161</v>
      </c>
      <c r="AV2" s="44" t="s">
        <v>162</v>
      </c>
      <c r="AW2" s="43" t="s">
        <v>163</v>
      </c>
      <c r="AX2" s="43" t="s">
        <v>164</v>
      </c>
      <c r="AY2" s="43" t="s">
        <v>165</v>
      </c>
      <c r="AZ2" s="43" t="s">
        <v>166</v>
      </c>
      <c r="BA2" s="43" t="s">
        <v>167</v>
      </c>
      <c r="BB2" s="43" t="s">
        <v>168</v>
      </c>
      <c r="BC2" s="43" t="s">
        <v>169</v>
      </c>
      <c r="BD2" s="43" t="s">
        <v>170</v>
      </c>
      <c r="BE2" s="43" t="s">
        <v>171</v>
      </c>
      <c r="BF2" s="43" t="s">
        <v>172</v>
      </c>
      <c r="BG2" s="43" t="s">
        <v>173</v>
      </c>
      <c r="BH2" s="43" t="s">
        <v>174</v>
      </c>
      <c r="BI2" s="43" t="s">
        <v>175</v>
      </c>
      <c r="BJ2" s="43" t="s">
        <v>176</v>
      </c>
      <c r="BK2" s="43" t="s">
        <v>177</v>
      </c>
      <c r="BL2" s="43" t="s">
        <v>178</v>
      </c>
      <c r="BM2" s="43" t="s">
        <v>179</v>
      </c>
      <c r="BN2" s="43" t="s">
        <v>180</v>
      </c>
      <c r="BO2" s="43" t="s">
        <v>181</v>
      </c>
      <c r="BP2" s="43" t="s">
        <v>182</v>
      </c>
      <c r="BQ2" s="43" t="s">
        <v>183</v>
      </c>
      <c r="BR2" s="43" t="s">
        <v>184</v>
      </c>
      <c r="BS2" s="43" t="s">
        <v>185</v>
      </c>
      <c r="BT2" s="43" t="s">
        <v>186</v>
      </c>
      <c r="BU2" s="43" t="s">
        <v>187</v>
      </c>
      <c r="BV2" s="43" t="s">
        <v>188</v>
      </c>
      <c r="BW2" s="43" t="s">
        <v>189</v>
      </c>
      <c r="BX2" s="43" t="s">
        <v>190</v>
      </c>
      <c r="BY2" s="43" t="s">
        <v>191</v>
      </c>
      <c r="BZ2" s="43" t="s">
        <v>192</v>
      </c>
      <c r="CA2" s="43" t="s">
        <v>193</v>
      </c>
      <c r="CB2" s="43" t="s">
        <v>218</v>
      </c>
      <c r="CC2" s="43" t="s">
        <v>194</v>
      </c>
      <c r="CD2" s="43" t="s">
        <v>195</v>
      </c>
    </row>
    <row r="3" spans="1:82" x14ac:dyDescent="0.25">
      <c r="A3" s="4"/>
      <c r="B3" s="4"/>
      <c r="C3" s="4"/>
      <c r="D3" s="43" t="s">
        <v>1</v>
      </c>
      <c r="E3" s="43" t="s">
        <v>1</v>
      </c>
      <c r="F3" s="43" t="s">
        <v>1</v>
      </c>
      <c r="G3" s="43" t="s">
        <v>3</v>
      </c>
      <c r="H3" s="43" t="s">
        <v>3</v>
      </c>
      <c r="I3" s="43" t="s">
        <v>3</v>
      </c>
      <c r="J3" s="43" t="s">
        <v>3</v>
      </c>
      <c r="K3" s="43" t="s">
        <v>3</v>
      </c>
      <c r="L3" s="43" t="s">
        <v>3</v>
      </c>
      <c r="M3" s="43" t="s">
        <v>3</v>
      </c>
      <c r="N3" s="43" t="s">
        <v>3</v>
      </c>
      <c r="O3" s="43" t="s">
        <v>3</v>
      </c>
      <c r="P3" s="43" t="s">
        <v>2</v>
      </c>
      <c r="Q3" s="43" t="s">
        <v>2</v>
      </c>
      <c r="R3" s="44" t="s">
        <v>2</v>
      </c>
      <c r="S3" s="43" t="s">
        <v>2</v>
      </c>
      <c r="T3" s="43" t="s">
        <v>2</v>
      </c>
      <c r="U3" s="43" t="s">
        <v>2</v>
      </c>
      <c r="V3" s="43" t="s">
        <v>2</v>
      </c>
      <c r="W3" s="43" t="s">
        <v>2</v>
      </c>
      <c r="X3" s="43" t="s">
        <v>2</v>
      </c>
      <c r="Y3" s="43" t="s">
        <v>2</v>
      </c>
      <c r="Z3" s="43" t="s">
        <v>2</v>
      </c>
      <c r="AA3" s="43" t="s">
        <v>2</v>
      </c>
      <c r="AB3" s="43" t="s">
        <v>2</v>
      </c>
      <c r="AC3" s="43" t="s">
        <v>2</v>
      </c>
      <c r="AD3" s="43" t="s">
        <v>2</v>
      </c>
      <c r="AE3" s="43" t="s">
        <v>2</v>
      </c>
      <c r="AF3" s="43" t="s">
        <v>2</v>
      </c>
      <c r="AG3" s="43" t="s">
        <v>2</v>
      </c>
      <c r="AH3" s="43" t="s">
        <v>2</v>
      </c>
      <c r="AI3" s="43" t="s">
        <v>2</v>
      </c>
      <c r="AJ3" s="43" t="s">
        <v>2</v>
      </c>
      <c r="AK3" s="43" t="s">
        <v>2</v>
      </c>
      <c r="AL3" s="43" t="s">
        <v>2</v>
      </c>
      <c r="AM3" s="43" t="s">
        <v>2</v>
      </c>
      <c r="AN3" s="43" t="s">
        <v>2</v>
      </c>
      <c r="AO3" s="43" t="s">
        <v>2</v>
      </c>
      <c r="AP3" s="43" t="s">
        <v>2</v>
      </c>
      <c r="AQ3" s="43" t="s">
        <v>2</v>
      </c>
      <c r="AR3" s="43" t="s">
        <v>2</v>
      </c>
      <c r="AS3" s="43" t="s">
        <v>2</v>
      </c>
      <c r="AT3" s="43" t="s">
        <v>2</v>
      </c>
      <c r="AU3" s="43" t="s">
        <v>2</v>
      </c>
      <c r="AV3" s="44" t="s">
        <v>2</v>
      </c>
      <c r="AW3" s="43" t="s">
        <v>2</v>
      </c>
      <c r="AX3" s="43" t="s">
        <v>2</v>
      </c>
      <c r="AY3" s="43" t="s">
        <v>2</v>
      </c>
      <c r="AZ3" s="43" t="s">
        <v>2</v>
      </c>
      <c r="BA3" s="43" t="s">
        <v>2</v>
      </c>
      <c r="BB3" s="43" t="s">
        <v>2</v>
      </c>
      <c r="BC3" s="43" t="s">
        <v>2</v>
      </c>
      <c r="BD3" s="43" t="s">
        <v>2</v>
      </c>
      <c r="BE3" s="43" t="s">
        <v>2</v>
      </c>
      <c r="BF3" s="43" t="s">
        <v>2</v>
      </c>
      <c r="BG3" s="43" t="s">
        <v>2</v>
      </c>
      <c r="BH3" s="43" t="s">
        <v>2</v>
      </c>
      <c r="BI3" s="43" t="s">
        <v>2</v>
      </c>
      <c r="BJ3" s="43" t="s">
        <v>2</v>
      </c>
      <c r="BK3" s="43" t="s">
        <v>2</v>
      </c>
      <c r="BL3" s="43" t="s">
        <v>2</v>
      </c>
      <c r="BM3" s="43" t="s">
        <v>2</v>
      </c>
      <c r="BN3" s="43" t="s">
        <v>2</v>
      </c>
      <c r="BO3" s="43" t="s">
        <v>2</v>
      </c>
      <c r="BP3" s="43" t="s">
        <v>3</v>
      </c>
      <c r="BQ3" s="43" t="s">
        <v>3</v>
      </c>
      <c r="BR3" s="43" t="s">
        <v>3</v>
      </c>
      <c r="BS3" s="43" t="s">
        <v>3</v>
      </c>
      <c r="BT3" s="43" t="s">
        <v>3</v>
      </c>
      <c r="BU3" s="43" t="s">
        <v>3</v>
      </c>
      <c r="BV3" s="43" t="s">
        <v>3</v>
      </c>
      <c r="BW3" s="43" t="s">
        <v>3</v>
      </c>
      <c r="BX3" s="43" t="s">
        <v>3</v>
      </c>
      <c r="BY3" s="43" t="s">
        <v>3</v>
      </c>
      <c r="BZ3" s="43" t="s">
        <v>3</v>
      </c>
      <c r="CA3" s="43" t="s">
        <v>3</v>
      </c>
      <c r="CB3" s="43" t="s">
        <v>3</v>
      </c>
      <c r="CC3" s="43" t="s">
        <v>3</v>
      </c>
      <c r="CD3" s="43" t="s">
        <v>3</v>
      </c>
    </row>
    <row r="4" spans="1:82" s="47" customFormat="1" x14ac:dyDescent="0.25">
      <c r="A4" s="45" t="s">
        <v>374</v>
      </c>
      <c r="B4" s="45" t="s">
        <v>373</v>
      </c>
      <c r="C4" s="45" t="s">
        <v>279</v>
      </c>
      <c r="D4" s="56">
        <v>725</v>
      </c>
      <c r="E4" s="56">
        <v>13</v>
      </c>
      <c r="F4" s="56">
        <v>10</v>
      </c>
      <c r="G4" s="56">
        <v>4.99</v>
      </c>
      <c r="H4" s="56">
        <v>0.2</v>
      </c>
      <c r="I4" s="56">
        <v>1.37</v>
      </c>
      <c r="J4" s="56">
        <v>2.2000000000000002</v>
      </c>
      <c r="K4" s="56">
        <v>0.32</v>
      </c>
      <c r="L4" s="56">
        <v>0.04</v>
      </c>
      <c r="M4" s="56">
        <v>0.34</v>
      </c>
      <c r="N4" s="56" t="s">
        <v>20</v>
      </c>
      <c r="O4" s="56">
        <v>0.32</v>
      </c>
      <c r="P4" s="56" t="s">
        <v>7</v>
      </c>
      <c r="Q4" s="56">
        <v>183</v>
      </c>
      <c r="R4" s="56">
        <v>94</v>
      </c>
      <c r="S4" s="56">
        <v>1286</v>
      </c>
      <c r="T4" s="56" t="s">
        <v>8</v>
      </c>
      <c r="U4" s="56">
        <v>0.1</v>
      </c>
      <c r="V4" s="56">
        <v>0.3</v>
      </c>
      <c r="W4" s="56">
        <v>100</v>
      </c>
      <c r="X4" s="56">
        <v>1.3</v>
      </c>
      <c r="Y4" s="56">
        <v>131</v>
      </c>
      <c r="Z4" s="56">
        <v>8.9</v>
      </c>
      <c r="AA4" s="56" t="s">
        <v>11</v>
      </c>
      <c r="AB4" s="56">
        <v>3.59</v>
      </c>
      <c r="AC4" s="56">
        <v>2.17</v>
      </c>
      <c r="AD4" s="56">
        <v>0.84</v>
      </c>
      <c r="AE4" s="56">
        <v>12</v>
      </c>
      <c r="AF4" s="56">
        <v>3.72</v>
      </c>
      <c r="AG4" s="56">
        <v>2</v>
      </c>
      <c r="AH4" s="56">
        <v>12</v>
      </c>
      <c r="AI4" s="56">
        <v>0.73</v>
      </c>
      <c r="AJ4" s="56" t="s">
        <v>10</v>
      </c>
      <c r="AK4" s="56">
        <v>56.9</v>
      </c>
      <c r="AL4" s="56">
        <v>40</v>
      </c>
      <c r="AM4" s="56">
        <v>0.33</v>
      </c>
      <c r="AN4" s="56">
        <v>26</v>
      </c>
      <c r="AO4" s="56">
        <v>14</v>
      </c>
      <c r="AP4" s="56">
        <v>10</v>
      </c>
      <c r="AQ4" s="56">
        <v>33.1</v>
      </c>
      <c r="AR4" s="56">
        <v>15</v>
      </c>
      <c r="AS4" s="56">
        <v>11</v>
      </c>
      <c r="AT4" s="56">
        <v>10.38</v>
      </c>
      <c r="AU4" s="56">
        <v>94.3</v>
      </c>
      <c r="AV4" s="56" t="s">
        <v>13</v>
      </c>
      <c r="AW4" s="56">
        <v>12.7</v>
      </c>
      <c r="AX4" s="56">
        <v>9</v>
      </c>
      <c r="AY4" s="56">
        <v>2</v>
      </c>
      <c r="AZ4" s="56">
        <v>5.4</v>
      </c>
      <c r="BA4" s="56">
        <v>3</v>
      </c>
      <c r="BB4" s="56">
        <v>88</v>
      </c>
      <c r="BC4" s="56">
        <v>0.7</v>
      </c>
      <c r="BD4" s="56">
        <v>0.56000000000000005</v>
      </c>
      <c r="BE4" s="56" t="s">
        <v>16</v>
      </c>
      <c r="BF4" s="56">
        <v>10.5</v>
      </c>
      <c r="BG4" s="56">
        <v>8.6</v>
      </c>
      <c r="BH4" s="56">
        <v>0.35</v>
      </c>
      <c r="BI4" s="56">
        <v>3.48</v>
      </c>
      <c r="BJ4" s="56">
        <v>99</v>
      </c>
      <c r="BK4" s="56">
        <v>81</v>
      </c>
      <c r="BL4" s="56">
        <v>20.7</v>
      </c>
      <c r="BM4" s="56">
        <v>2.2000000000000002</v>
      </c>
      <c r="BN4" s="56">
        <v>25</v>
      </c>
      <c r="BO4" s="56">
        <v>422</v>
      </c>
      <c r="BP4" s="56">
        <v>9.42</v>
      </c>
      <c r="BQ4" s="56">
        <v>0.15</v>
      </c>
      <c r="BR4" s="56">
        <v>0.19</v>
      </c>
      <c r="BS4" s="56">
        <v>0.02</v>
      </c>
      <c r="BT4" s="56">
        <v>1.92</v>
      </c>
      <c r="BU4" s="56">
        <v>2.73</v>
      </c>
      <c r="BV4" s="56">
        <v>3.74</v>
      </c>
      <c r="BW4" s="56">
        <v>0.53</v>
      </c>
      <c r="BX4" s="56" t="s">
        <v>14</v>
      </c>
      <c r="BY4" s="56">
        <v>7.0000000000000007E-2</v>
      </c>
      <c r="BZ4" s="56">
        <v>0.09</v>
      </c>
      <c r="CA4" s="56">
        <v>79.8</v>
      </c>
      <c r="CB4" s="56">
        <v>0.01</v>
      </c>
      <c r="CC4" s="56">
        <v>0.56999999999999995</v>
      </c>
      <c r="CD4" s="56">
        <v>0.02</v>
      </c>
    </row>
    <row r="5" spans="1:82" x14ac:dyDescent="0.25">
      <c r="C5" s="12" t="s">
        <v>197</v>
      </c>
      <c r="D5" s="34">
        <f>(D4/D7)*100</f>
        <v>99.315068493150676</v>
      </c>
      <c r="E5" s="34">
        <f t="shared" ref="E5:M5" si="0">(E4/E7)*100</f>
        <v>105.6910569105691</v>
      </c>
      <c r="F5" s="34">
        <f t="shared" si="0"/>
        <v>106.38297872340425</v>
      </c>
      <c r="G5" s="34">
        <f t="shared" si="0"/>
        <v>103.52697095435684</v>
      </c>
      <c r="H5" s="36">
        <f t="shared" si="0"/>
        <v>117.64705882352942</v>
      </c>
      <c r="I5" s="34">
        <f t="shared" si="0"/>
        <v>100.73529411764706</v>
      </c>
      <c r="J5" s="34">
        <f t="shared" si="0"/>
        <v>98.654708520179383</v>
      </c>
      <c r="K5" s="34">
        <f t="shared" si="0"/>
        <v>100</v>
      </c>
      <c r="L5" s="34">
        <f t="shared" si="0"/>
        <v>100</v>
      </c>
      <c r="M5" s="34">
        <f t="shared" si="0"/>
        <v>109.67741935483872</v>
      </c>
      <c r="N5" s="34" t="s">
        <v>201</v>
      </c>
      <c r="O5" s="34">
        <f t="shared" ref="O5" si="1">(O4/O7)*100</f>
        <v>96.969696969696969</v>
      </c>
      <c r="P5" s="34" t="s">
        <v>201</v>
      </c>
      <c r="Q5" s="34">
        <f t="shared" ref="Q5:S5" si="2">(Q4/Q7)*100</f>
        <v>101.66666666666666</v>
      </c>
      <c r="R5" s="34">
        <f t="shared" si="2"/>
        <v>100.42735042735043</v>
      </c>
      <c r="S5" s="34">
        <f t="shared" si="2"/>
        <v>101.10062893081762</v>
      </c>
      <c r="T5" s="34" t="s">
        <v>201</v>
      </c>
      <c r="U5" s="34">
        <f t="shared" ref="U5:X5" si="3">(U4/U7)*100</f>
        <v>100</v>
      </c>
      <c r="V5" s="67">
        <f t="shared" si="3"/>
        <v>88.235294117647044</v>
      </c>
      <c r="W5" s="34">
        <f t="shared" si="3"/>
        <v>110.49723756906079</v>
      </c>
      <c r="X5" s="34">
        <f t="shared" si="3"/>
        <v>95.588235294117638</v>
      </c>
      <c r="Y5" s="67">
        <f>(Y4/Y7)*100</f>
        <v>109.16666666666666</v>
      </c>
      <c r="Z5" s="34">
        <f t="shared" ref="Z5" si="4">(Z4/Z7)*100</f>
        <v>99.775784753363226</v>
      </c>
      <c r="AA5" s="34" t="s">
        <v>201</v>
      </c>
      <c r="AB5" s="34">
        <f t="shared" ref="AB5:AI5" si="5">(AB4/AB7)*100</f>
        <v>111.49068322981365</v>
      </c>
      <c r="AC5" s="34">
        <f t="shared" si="5"/>
        <v>104.32692307692307</v>
      </c>
      <c r="AD5" s="34">
        <f t="shared" si="5"/>
        <v>107.69230769230769</v>
      </c>
      <c r="AE5" s="34">
        <f t="shared" si="5"/>
        <v>106.19469026548671</v>
      </c>
      <c r="AF5" s="34">
        <f t="shared" si="5"/>
        <v>95.384615384615387</v>
      </c>
      <c r="AG5" s="34">
        <f t="shared" si="5"/>
        <v>100</v>
      </c>
      <c r="AH5" s="49">
        <f t="shared" si="5"/>
        <v>122.19959266802442</v>
      </c>
      <c r="AI5" s="34">
        <f t="shared" si="5"/>
        <v>108.955223880597</v>
      </c>
      <c r="AJ5" s="34" t="s">
        <v>201</v>
      </c>
      <c r="AK5" s="34">
        <f t="shared" ref="AK5:AU5" si="6">(AK4/AK7)*100</f>
        <v>110.05802707930366</v>
      </c>
      <c r="AL5" s="34">
        <f t="shared" si="6"/>
        <v>95.465393794749403</v>
      </c>
      <c r="AM5" s="34">
        <f t="shared" si="6"/>
        <v>103.125</v>
      </c>
      <c r="AN5" s="34">
        <f t="shared" si="6"/>
        <v>92.857142857142861</v>
      </c>
      <c r="AO5" s="34">
        <f t="shared" si="6"/>
        <v>102.94117647058825</v>
      </c>
      <c r="AP5" s="34">
        <f t="shared" si="6"/>
        <v>102.04081632653062</v>
      </c>
      <c r="AQ5" s="34">
        <f t="shared" si="6"/>
        <v>108.52459016393443</v>
      </c>
      <c r="AR5" s="67">
        <f t="shared" si="6"/>
        <v>104.89510489510489</v>
      </c>
      <c r="AS5" s="49">
        <f t="shared" si="6"/>
        <v>112.24489795918366</v>
      </c>
      <c r="AT5" s="34">
        <f t="shared" si="6"/>
        <v>110.07423117709439</v>
      </c>
      <c r="AU5" s="34">
        <f t="shared" si="6"/>
        <v>100.31914893617019</v>
      </c>
      <c r="AV5" s="34"/>
      <c r="AW5" s="34">
        <f t="shared" ref="AW5:BD5" si="7">(AW4/AW7)*100</f>
        <v>90.714285714285708</v>
      </c>
      <c r="AX5" s="34">
        <f t="shared" si="7"/>
        <v>102.38907849829353</v>
      </c>
      <c r="AY5" s="36">
        <f t="shared" si="7"/>
        <v>161.29032258064518</v>
      </c>
      <c r="AZ5" s="34">
        <f t="shared" si="7"/>
        <v>114.89361702127661</v>
      </c>
      <c r="BA5" s="36">
        <f t="shared" si="7"/>
        <v>150</v>
      </c>
      <c r="BB5" s="34">
        <f t="shared" si="7"/>
        <v>96.703296703296701</v>
      </c>
      <c r="BC5" s="34">
        <f t="shared" si="7"/>
        <v>104.4776119402985</v>
      </c>
      <c r="BD5" s="34">
        <f t="shared" si="7"/>
        <v>93.333333333333343</v>
      </c>
      <c r="BE5" s="34" t="s">
        <v>201</v>
      </c>
      <c r="BF5" s="34">
        <f t="shared" ref="BF5:BW5" si="8">(BF4/BF7)*100</f>
        <v>106.06060606060606</v>
      </c>
      <c r="BG5" s="34">
        <f t="shared" si="8"/>
        <v>104.75030450669914</v>
      </c>
      <c r="BH5" s="36">
        <f t="shared" si="8"/>
        <v>116.66666666666667</v>
      </c>
      <c r="BI5" s="34">
        <f t="shared" si="8"/>
        <v>106.74846625766872</v>
      </c>
      <c r="BJ5" s="34">
        <f t="shared" si="8"/>
        <v>95.192307692307693</v>
      </c>
      <c r="BK5" s="34">
        <f t="shared" si="8"/>
        <v>110.05434782608697</v>
      </c>
      <c r="BL5" s="34">
        <f t="shared" si="8"/>
        <v>104.02010050251256</v>
      </c>
      <c r="BM5" s="34">
        <f t="shared" si="8"/>
        <v>107.31707317073173</v>
      </c>
      <c r="BN5" s="34">
        <f t="shared" si="8"/>
        <v>113.63636363636364</v>
      </c>
      <c r="BO5" s="34">
        <f t="shared" si="8"/>
        <v>102.92682926829269</v>
      </c>
      <c r="BP5" s="34">
        <f t="shared" si="8"/>
        <v>98.53556485355648</v>
      </c>
      <c r="BQ5" s="34">
        <f t="shared" si="8"/>
        <v>107.14285714285714</v>
      </c>
      <c r="BR5" s="34">
        <f t="shared" si="8"/>
        <v>86.36363636363636</v>
      </c>
      <c r="BS5" s="36">
        <f t="shared" si="8"/>
        <v>200</v>
      </c>
      <c r="BT5" s="34">
        <f t="shared" si="8"/>
        <v>100</v>
      </c>
      <c r="BU5" s="34">
        <f t="shared" si="8"/>
        <v>99.635036496350367</v>
      </c>
      <c r="BV5" s="34">
        <f t="shared" si="8"/>
        <v>101.63043478260869</v>
      </c>
      <c r="BW5" s="34">
        <f t="shared" si="8"/>
        <v>94.642857142857139</v>
      </c>
      <c r="BX5" s="34" t="s">
        <v>201</v>
      </c>
      <c r="BY5" s="34">
        <f t="shared" ref="BY5:CA5" si="9">(BY4/BY7)*100</f>
        <v>100</v>
      </c>
      <c r="BZ5" s="34">
        <f t="shared" si="9"/>
        <v>100</v>
      </c>
      <c r="CA5" s="34">
        <f t="shared" si="9"/>
        <v>99.9749436231521</v>
      </c>
      <c r="CB5" s="34"/>
      <c r="CC5" s="34">
        <f t="shared" ref="CC5:CD5" si="10">(CC4/CC7)*100</f>
        <v>101.78571428571426</v>
      </c>
      <c r="CD5" s="34">
        <f t="shared" si="10"/>
        <v>100</v>
      </c>
    </row>
    <row r="6" spans="1:82" x14ac:dyDescent="0.25">
      <c r="C6" s="12" t="s">
        <v>198</v>
      </c>
      <c r="D6" s="16"/>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34">
        <f>(AH4/AH8)*100</f>
        <v>102.04081632653062</v>
      </c>
      <c r="AI6" s="16"/>
      <c r="AJ6" s="16"/>
      <c r="AK6" s="16"/>
      <c r="AL6" s="16"/>
      <c r="AM6" s="16"/>
      <c r="AN6" s="16"/>
      <c r="AO6" s="16"/>
      <c r="AP6" s="16"/>
      <c r="AQ6" s="16"/>
      <c r="AR6" s="16"/>
      <c r="AS6" s="34">
        <f>(AS4/AS8)*100</f>
        <v>99.367660343270089</v>
      </c>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34" t="s">
        <v>201</v>
      </c>
      <c r="CC6" s="16"/>
      <c r="CD6" s="16"/>
    </row>
    <row r="7" spans="1:82" x14ac:dyDescent="0.25">
      <c r="C7" s="13" t="s">
        <v>199</v>
      </c>
      <c r="D7" s="16">
        <v>730</v>
      </c>
      <c r="E7" s="16">
        <v>12.3</v>
      </c>
      <c r="F7" s="16">
        <v>9.4</v>
      </c>
      <c r="G7" s="16">
        <v>4.82</v>
      </c>
      <c r="H7" s="16">
        <v>0.17</v>
      </c>
      <c r="I7" s="16">
        <v>1.36</v>
      </c>
      <c r="J7" s="16">
        <v>2.23</v>
      </c>
      <c r="K7" s="16">
        <v>0.32</v>
      </c>
      <c r="L7" s="16">
        <v>0.04</v>
      </c>
      <c r="M7" s="16">
        <v>0.31</v>
      </c>
      <c r="N7" s="16" t="s">
        <v>282</v>
      </c>
      <c r="O7" s="16">
        <v>0.33</v>
      </c>
      <c r="P7" s="16" t="s">
        <v>7</v>
      </c>
      <c r="Q7" s="16">
        <v>180</v>
      </c>
      <c r="R7" s="16">
        <v>93.6</v>
      </c>
      <c r="S7" s="16">
        <v>1272</v>
      </c>
      <c r="T7" s="16" t="s">
        <v>8</v>
      </c>
      <c r="U7" s="16">
        <v>0.1</v>
      </c>
      <c r="V7" s="16">
        <v>0.34</v>
      </c>
      <c r="W7" s="16">
        <v>90.5</v>
      </c>
      <c r="X7" s="16">
        <v>1.36</v>
      </c>
      <c r="Y7" s="16">
        <v>120</v>
      </c>
      <c r="Z7" s="16">
        <v>8.92</v>
      </c>
      <c r="AA7" s="16">
        <v>13.7</v>
      </c>
      <c r="AB7" s="16">
        <v>3.22</v>
      </c>
      <c r="AC7" s="16">
        <v>2.08</v>
      </c>
      <c r="AD7" s="16">
        <v>0.78</v>
      </c>
      <c r="AE7" s="16">
        <v>11.3</v>
      </c>
      <c r="AF7" s="16">
        <v>3.9</v>
      </c>
      <c r="AG7" s="16">
        <v>2</v>
      </c>
      <c r="AH7" s="16">
        <v>9.82</v>
      </c>
      <c r="AI7" s="16">
        <v>0.67</v>
      </c>
      <c r="AJ7" s="16" t="s">
        <v>10</v>
      </c>
      <c r="AK7" s="16">
        <v>51.7</v>
      </c>
      <c r="AL7" s="16">
        <v>41.9</v>
      </c>
      <c r="AM7" s="16">
        <v>0.32</v>
      </c>
      <c r="AN7" s="16">
        <v>28</v>
      </c>
      <c r="AO7" s="16">
        <v>13.6</v>
      </c>
      <c r="AP7" s="16">
        <v>9.8000000000000007</v>
      </c>
      <c r="AQ7" s="16">
        <v>30.5</v>
      </c>
      <c r="AR7" s="16">
        <v>14.3</v>
      </c>
      <c r="AS7" s="16">
        <v>9.8000000000000007</v>
      </c>
      <c r="AT7" s="16">
        <v>9.43</v>
      </c>
      <c r="AU7" s="16">
        <v>94</v>
      </c>
      <c r="AV7" s="16"/>
      <c r="AW7" s="16">
        <v>14</v>
      </c>
      <c r="AX7" s="16">
        <v>8.7899999999999991</v>
      </c>
      <c r="AY7" s="16">
        <v>1.24</v>
      </c>
      <c r="AZ7" s="16">
        <v>4.7</v>
      </c>
      <c r="BA7" s="16">
        <v>2</v>
      </c>
      <c r="BB7" s="16">
        <v>91</v>
      </c>
      <c r="BC7" s="16">
        <v>0.67</v>
      </c>
      <c r="BD7" s="16">
        <v>0.6</v>
      </c>
      <c r="BE7" s="16" t="s">
        <v>15</v>
      </c>
      <c r="BF7" s="16">
        <v>9.9</v>
      </c>
      <c r="BG7" s="16">
        <v>8.2100000000000009</v>
      </c>
      <c r="BH7" s="16">
        <v>0.3</v>
      </c>
      <c r="BI7" s="16">
        <v>3.26</v>
      </c>
      <c r="BJ7" s="16">
        <v>104</v>
      </c>
      <c r="BK7" s="16">
        <v>73.599999999999994</v>
      </c>
      <c r="BL7" s="16">
        <v>19.899999999999999</v>
      </c>
      <c r="BM7" s="16">
        <v>2.0499999999999998</v>
      </c>
      <c r="BN7" s="16">
        <v>22</v>
      </c>
      <c r="BO7" s="16">
        <v>410</v>
      </c>
      <c r="BP7" s="16">
        <v>9.56</v>
      </c>
      <c r="BQ7" s="16">
        <v>0.14000000000000001</v>
      </c>
      <c r="BR7" s="16">
        <v>0.22</v>
      </c>
      <c r="BS7" s="16">
        <v>0.01</v>
      </c>
      <c r="BT7" s="16">
        <v>1.92</v>
      </c>
      <c r="BU7" s="16">
        <v>2.74</v>
      </c>
      <c r="BV7" s="16">
        <v>3.68</v>
      </c>
      <c r="BW7" s="16">
        <v>0.56000000000000005</v>
      </c>
      <c r="BX7" s="16" t="s">
        <v>14</v>
      </c>
      <c r="BY7" s="16">
        <v>7.0000000000000007E-2</v>
      </c>
      <c r="BZ7" s="16">
        <v>0.09</v>
      </c>
      <c r="CA7" s="16">
        <v>79.819999999999993</v>
      </c>
      <c r="CB7" s="16"/>
      <c r="CC7" s="16">
        <v>0.56000000000000005</v>
      </c>
      <c r="CD7" s="16">
        <v>0.02</v>
      </c>
    </row>
    <row r="8" spans="1:82" x14ac:dyDescent="0.25">
      <c r="C8" s="13" t="s">
        <v>200</v>
      </c>
      <c r="D8" s="16">
        <v>723.61</v>
      </c>
      <c r="E8" s="16">
        <v>12.97</v>
      </c>
      <c r="F8" s="16">
        <v>10.29</v>
      </c>
      <c r="G8" s="16">
        <v>4.9800000000000004</v>
      </c>
      <c r="H8" s="16">
        <v>0.17</v>
      </c>
      <c r="I8" s="16">
        <v>1.36</v>
      </c>
      <c r="J8" s="16">
        <v>2.36</v>
      </c>
      <c r="K8" s="16">
        <v>0.32</v>
      </c>
      <c r="L8" s="16">
        <v>0.04</v>
      </c>
      <c r="M8" s="16">
        <v>0.33</v>
      </c>
      <c r="N8" s="16"/>
      <c r="O8" s="16">
        <v>0.33</v>
      </c>
      <c r="P8" s="16">
        <v>1.56</v>
      </c>
      <c r="Q8" s="16">
        <v>171.64</v>
      </c>
      <c r="R8" s="16">
        <v>101.74</v>
      </c>
      <c r="S8" s="16">
        <v>1354.36</v>
      </c>
      <c r="T8" s="16"/>
      <c r="U8" s="16">
        <v>0.13</v>
      </c>
      <c r="V8" s="16">
        <v>0.41</v>
      </c>
      <c r="W8" s="16">
        <v>94.33</v>
      </c>
      <c r="X8" s="16">
        <v>1.42</v>
      </c>
      <c r="Y8" s="16">
        <v>131.57</v>
      </c>
      <c r="Z8" s="16">
        <v>8.57</v>
      </c>
      <c r="AA8" s="16">
        <v>14.28</v>
      </c>
      <c r="AB8" s="16">
        <v>3.32</v>
      </c>
      <c r="AC8" s="16">
        <v>2.0699999999999998</v>
      </c>
      <c r="AD8" s="16">
        <v>0.82</v>
      </c>
      <c r="AE8" s="16">
        <v>11.35</v>
      </c>
      <c r="AF8" s="16">
        <v>3.6</v>
      </c>
      <c r="AG8" s="16">
        <v>2.04</v>
      </c>
      <c r="AH8" s="16">
        <v>11.76</v>
      </c>
      <c r="AI8" s="16">
        <v>0.69</v>
      </c>
      <c r="AJ8" s="16"/>
      <c r="AK8" s="16">
        <v>52.94</v>
      </c>
      <c r="AL8" s="16">
        <v>42.88</v>
      </c>
      <c r="AM8" s="16">
        <v>0.34</v>
      </c>
      <c r="AN8" s="16">
        <v>25.84</v>
      </c>
      <c r="AO8" s="16">
        <v>13.65</v>
      </c>
      <c r="AP8" s="16">
        <v>10.48</v>
      </c>
      <c r="AQ8" s="16">
        <v>31.65</v>
      </c>
      <c r="AR8" s="16">
        <v>16.809999999999999</v>
      </c>
      <c r="AS8" s="16">
        <v>11.07</v>
      </c>
      <c r="AT8" s="16">
        <v>9.9700000000000006</v>
      </c>
      <c r="AU8" s="16">
        <v>91.55</v>
      </c>
      <c r="AV8" s="16"/>
      <c r="AW8" s="16">
        <v>13.69</v>
      </c>
      <c r="AX8" s="16">
        <v>9.3800000000000008</v>
      </c>
      <c r="AY8" s="16">
        <v>1.73</v>
      </c>
      <c r="AZ8" s="16">
        <v>4.93</v>
      </c>
      <c r="BA8" s="16">
        <v>2.2000000000000002</v>
      </c>
      <c r="BB8" s="16">
        <v>93.71</v>
      </c>
      <c r="BC8" s="16">
        <v>0.74</v>
      </c>
      <c r="BD8" s="16">
        <v>0.54</v>
      </c>
      <c r="BE8" s="16">
        <v>0.08</v>
      </c>
      <c r="BF8" s="16">
        <v>10.41</v>
      </c>
      <c r="BG8" s="16">
        <v>8.3000000000000007</v>
      </c>
      <c r="BH8" s="16">
        <v>0.31</v>
      </c>
      <c r="BI8" s="16">
        <v>3.51</v>
      </c>
      <c r="BJ8" s="16">
        <v>102.11</v>
      </c>
      <c r="BK8" s="16">
        <v>78.06</v>
      </c>
      <c r="BL8" s="16">
        <v>19.739999999999998</v>
      </c>
      <c r="BM8" s="16">
        <v>2.11</v>
      </c>
      <c r="BN8" s="16">
        <v>23.74</v>
      </c>
      <c r="BO8" s="16">
        <v>431.67</v>
      </c>
      <c r="BP8" s="16">
        <v>9.4600000000000009</v>
      </c>
      <c r="BQ8" s="16">
        <v>0.15</v>
      </c>
      <c r="BR8" s="16">
        <v>0.19</v>
      </c>
      <c r="BS8" s="16">
        <v>0.02</v>
      </c>
      <c r="BT8" s="16">
        <v>1.94</v>
      </c>
      <c r="BU8" s="16">
        <v>2.74</v>
      </c>
      <c r="BV8" s="16">
        <v>3.93</v>
      </c>
      <c r="BW8" s="16">
        <v>0.54</v>
      </c>
      <c r="BX8" s="16"/>
      <c r="BY8" s="16">
        <v>7.0000000000000007E-2</v>
      </c>
      <c r="BZ8" s="16">
        <v>0.09</v>
      </c>
      <c r="CA8" s="16">
        <v>80.319999999999993</v>
      </c>
      <c r="CB8" s="16">
        <v>0.02</v>
      </c>
      <c r="CC8" s="16">
        <v>0.56000000000000005</v>
      </c>
      <c r="CD8" s="16">
        <v>0.02</v>
      </c>
    </row>
    <row r="10" spans="1:82" x14ac:dyDescent="0.25">
      <c r="A10" s="24" t="s">
        <v>202</v>
      </c>
    </row>
    <row r="11" spans="1:82" x14ac:dyDescent="0.25">
      <c r="A11" s="25" t="s">
        <v>203</v>
      </c>
    </row>
    <row r="12" spans="1:82" x14ac:dyDescent="0.25">
      <c r="A12" s="26" t="s">
        <v>204</v>
      </c>
    </row>
    <row r="13" spans="1:82" x14ac:dyDescent="0.25">
      <c r="A13" s="50" t="s">
        <v>284</v>
      </c>
    </row>
    <row r="15" spans="1:82" x14ac:dyDescent="0.25">
      <c r="C15" s="27" t="s">
        <v>379</v>
      </c>
      <c r="D15" s="28"/>
    </row>
    <row r="16" spans="1:82" x14ac:dyDescent="0.25">
      <c r="C16" s="29" t="s">
        <v>206</v>
      </c>
      <c r="D16" t="s">
        <v>207</v>
      </c>
    </row>
    <row r="17" spans="3:4" x14ac:dyDescent="0.25">
      <c r="C17" s="29" t="s">
        <v>208</v>
      </c>
      <c r="D17" t="s">
        <v>209</v>
      </c>
    </row>
  </sheetData>
  <conditionalFormatting sqref="D5:G5 I5:M5 O5 Q5:S5 U5 W5:X5 Z5 AB5:AG5 AI5 AK5:AQ5 AT5:AU5 AW5:AX5 AZ5 BB5:BD5 BF5:BG5 BI5:BR5 BT5:BW5 BY5:CA5 CC5:CD5">
    <cfRule type="cellIs" dxfId="25" priority="5" operator="lessThanOrEqual">
      <formula>85</formula>
    </cfRule>
    <cfRule type="cellIs" dxfId="24" priority="6" operator="greaterThanOrEqual">
      <formula>115</formula>
    </cfRule>
  </conditionalFormatting>
  <conditionalFormatting sqref="AH6">
    <cfRule type="cellIs" dxfId="23" priority="3" operator="lessThanOrEqual">
      <formula>85</formula>
    </cfRule>
    <cfRule type="cellIs" dxfId="22" priority="4" operator="greaterThanOrEqual">
      <formula>115</formula>
    </cfRule>
  </conditionalFormatting>
  <conditionalFormatting sqref="AS6">
    <cfRule type="cellIs" dxfId="21" priority="1" operator="lessThanOrEqual">
      <formula>85</formula>
    </cfRule>
    <cfRule type="cellIs" dxfId="20" priority="2" operator="greaterThanOrEqual">
      <formula>115</formula>
    </cfRule>
  </conditionalFormatting>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B7336B-93EE-432D-8821-68ECF245A22A}">
  <sheetPr>
    <tabColor rgb="FF00B050"/>
  </sheetPr>
  <dimension ref="A1:CB15"/>
  <sheetViews>
    <sheetView workbookViewId="0">
      <pane xSplit="5" topLeftCell="F1" activePane="topRight" state="frozen"/>
      <selection activeCell="Q31" sqref="Q31:R32"/>
      <selection pane="topRight" activeCell="Q31" sqref="Q31:R32"/>
    </sheetView>
  </sheetViews>
  <sheetFormatPr defaultRowHeight="15" x14ac:dyDescent="0.25"/>
  <sheetData>
    <row r="1" spans="1:80" s="1" customFormat="1" x14ac:dyDescent="0.25">
      <c r="E1" s="2"/>
      <c r="F1" s="6" t="s">
        <v>114</v>
      </c>
      <c r="G1" s="6" t="s">
        <v>114</v>
      </c>
      <c r="H1" s="6" t="s">
        <v>114</v>
      </c>
      <c r="I1" s="6" t="s">
        <v>114</v>
      </c>
      <c r="J1" s="6" t="s">
        <v>114</v>
      </c>
      <c r="K1" s="6" t="s">
        <v>114</v>
      </c>
      <c r="L1" s="6" t="s">
        <v>114</v>
      </c>
      <c r="M1" s="6" t="s">
        <v>114</v>
      </c>
      <c r="N1" s="6" t="s">
        <v>114</v>
      </c>
      <c r="O1" s="6" t="s">
        <v>114</v>
      </c>
      <c r="P1" s="6" t="s">
        <v>114</v>
      </c>
      <c r="Q1" s="19" t="s">
        <v>114</v>
      </c>
      <c r="R1" s="6" t="s">
        <v>114</v>
      </c>
      <c r="S1" s="6" t="s">
        <v>114</v>
      </c>
      <c r="T1" s="6" t="s">
        <v>114</v>
      </c>
      <c r="U1" s="6" t="s">
        <v>114</v>
      </c>
      <c r="V1" s="6" t="s">
        <v>114</v>
      </c>
      <c r="W1" s="6" t="s">
        <v>114</v>
      </c>
      <c r="X1" s="6" t="s">
        <v>114</v>
      </c>
      <c r="Y1" s="6" t="s">
        <v>114</v>
      </c>
      <c r="Z1" s="6" t="s">
        <v>114</v>
      </c>
      <c r="AA1" s="6" t="s">
        <v>114</v>
      </c>
      <c r="AB1" s="6" t="s">
        <v>114</v>
      </c>
      <c r="AC1" s="6" t="s">
        <v>114</v>
      </c>
      <c r="AD1" s="6" t="s">
        <v>114</v>
      </c>
      <c r="AE1" s="6" t="s">
        <v>114</v>
      </c>
      <c r="AF1" s="6" t="s">
        <v>114</v>
      </c>
      <c r="AG1" s="6" t="s">
        <v>114</v>
      </c>
      <c r="AH1" s="6" t="s">
        <v>114</v>
      </c>
      <c r="AI1" s="6" t="s">
        <v>114</v>
      </c>
      <c r="AJ1" s="6" t="s">
        <v>114</v>
      </c>
      <c r="AK1" s="6" t="s">
        <v>114</v>
      </c>
      <c r="AL1" s="6" t="s">
        <v>114</v>
      </c>
      <c r="AM1" s="6" t="s">
        <v>114</v>
      </c>
      <c r="AN1" s="6" t="s">
        <v>114</v>
      </c>
      <c r="AO1" s="6" t="s">
        <v>114</v>
      </c>
      <c r="AP1" s="6" t="s">
        <v>114</v>
      </c>
      <c r="AQ1" s="6" t="s">
        <v>114</v>
      </c>
      <c r="AR1" s="6" t="s">
        <v>114</v>
      </c>
      <c r="AS1" s="6" t="s">
        <v>114</v>
      </c>
      <c r="AT1" s="6" t="s">
        <v>114</v>
      </c>
      <c r="AU1" s="19" t="s">
        <v>114</v>
      </c>
      <c r="AV1" s="6" t="s">
        <v>114</v>
      </c>
      <c r="AW1" s="6" t="s">
        <v>114</v>
      </c>
      <c r="AX1" s="6" t="s">
        <v>114</v>
      </c>
      <c r="AY1" s="6" t="s">
        <v>114</v>
      </c>
      <c r="AZ1" s="6" t="s">
        <v>114</v>
      </c>
      <c r="BA1" s="6" t="s">
        <v>114</v>
      </c>
      <c r="BB1" s="6" t="s">
        <v>114</v>
      </c>
      <c r="BC1" s="6" t="s">
        <v>114</v>
      </c>
      <c r="BD1" s="6" t="s">
        <v>114</v>
      </c>
      <c r="BE1" s="6" t="s">
        <v>114</v>
      </c>
      <c r="BF1" s="6" t="s">
        <v>114</v>
      </c>
      <c r="BG1" s="6" t="s">
        <v>114</v>
      </c>
      <c r="BH1" s="6" t="s">
        <v>114</v>
      </c>
      <c r="BI1" s="6" t="s">
        <v>114</v>
      </c>
      <c r="BJ1" s="6" t="s">
        <v>114</v>
      </c>
      <c r="BK1" s="6" t="s">
        <v>114</v>
      </c>
      <c r="BL1" s="6" t="s">
        <v>114</v>
      </c>
      <c r="BM1" s="6" t="s">
        <v>114</v>
      </c>
      <c r="BN1" s="6" t="s">
        <v>114</v>
      </c>
      <c r="BO1" s="6" t="s">
        <v>115</v>
      </c>
      <c r="BP1" s="6" t="s">
        <v>115</v>
      </c>
      <c r="BQ1" s="6" t="s">
        <v>115</v>
      </c>
      <c r="BR1" s="6" t="s">
        <v>115</v>
      </c>
      <c r="BS1" s="6" t="s">
        <v>115</v>
      </c>
      <c r="BT1" s="6" t="s">
        <v>115</v>
      </c>
      <c r="BU1" s="6" t="s">
        <v>115</v>
      </c>
      <c r="BV1" s="6" t="s">
        <v>115</v>
      </c>
      <c r="BW1" s="6" t="s">
        <v>115</v>
      </c>
      <c r="BX1" s="6" t="s">
        <v>115</v>
      </c>
      <c r="BY1" s="6" t="s">
        <v>115</v>
      </c>
      <c r="BZ1" s="6" t="s">
        <v>115</v>
      </c>
      <c r="CA1" s="6" t="s">
        <v>115</v>
      </c>
      <c r="CB1" s="6" t="s">
        <v>115</v>
      </c>
    </row>
    <row r="2" spans="1:80" s="1" customFormat="1" x14ac:dyDescent="0.25">
      <c r="A2" s="3" t="s">
        <v>109</v>
      </c>
      <c r="B2" s="3" t="s">
        <v>110</v>
      </c>
      <c r="C2" s="3" t="s">
        <v>111</v>
      </c>
      <c r="D2" s="6" t="s">
        <v>116</v>
      </c>
      <c r="E2" s="6" t="s">
        <v>117</v>
      </c>
      <c r="F2" s="5" t="s">
        <v>121</v>
      </c>
      <c r="G2" s="5" t="s">
        <v>122</v>
      </c>
      <c r="H2" s="5" t="s">
        <v>123</v>
      </c>
      <c r="I2" s="5" t="s">
        <v>124</v>
      </c>
      <c r="J2" s="5" t="s">
        <v>125</v>
      </c>
      <c r="K2" s="5" t="s">
        <v>126</v>
      </c>
      <c r="L2" s="5" t="s">
        <v>127</v>
      </c>
      <c r="M2" s="5" t="s">
        <v>128</v>
      </c>
      <c r="N2" s="5" t="s">
        <v>129</v>
      </c>
      <c r="O2" s="5" t="s">
        <v>130</v>
      </c>
      <c r="P2" s="5" t="s">
        <v>131</v>
      </c>
      <c r="Q2" s="20" t="s">
        <v>132</v>
      </c>
      <c r="R2" s="5" t="s">
        <v>133</v>
      </c>
      <c r="S2" s="5" t="s">
        <v>134</v>
      </c>
      <c r="T2" s="5" t="s">
        <v>135</v>
      </c>
      <c r="U2" s="5" t="s">
        <v>136</v>
      </c>
      <c r="V2" s="5" t="s">
        <v>137</v>
      </c>
      <c r="W2" s="5" t="s">
        <v>138</v>
      </c>
      <c r="X2" s="5" t="s">
        <v>139</v>
      </c>
      <c r="Y2" s="5" t="s">
        <v>140</v>
      </c>
      <c r="Z2" s="5" t="s">
        <v>141</v>
      </c>
      <c r="AA2" s="5" t="s">
        <v>142</v>
      </c>
      <c r="AB2" s="5" t="s">
        <v>143</v>
      </c>
      <c r="AC2" s="5" t="s">
        <v>144</v>
      </c>
      <c r="AD2" s="5" t="s">
        <v>145</v>
      </c>
      <c r="AE2" s="5" t="s">
        <v>146</v>
      </c>
      <c r="AF2" s="5" t="s">
        <v>147</v>
      </c>
      <c r="AG2" s="5" t="s">
        <v>148</v>
      </c>
      <c r="AH2" s="5" t="s">
        <v>149</v>
      </c>
      <c r="AI2" s="5" t="s">
        <v>150</v>
      </c>
      <c r="AJ2" s="5" t="s">
        <v>151</v>
      </c>
      <c r="AK2" s="5" t="s">
        <v>152</v>
      </c>
      <c r="AL2" s="5" t="s">
        <v>153</v>
      </c>
      <c r="AM2" s="5" t="s">
        <v>154</v>
      </c>
      <c r="AN2" s="5" t="s">
        <v>155</v>
      </c>
      <c r="AO2" s="5" t="s">
        <v>156</v>
      </c>
      <c r="AP2" s="5" t="s">
        <v>157</v>
      </c>
      <c r="AQ2" s="5" t="s">
        <v>158</v>
      </c>
      <c r="AR2" s="5" t="s">
        <v>159</v>
      </c>
      <c r="AS2" s="5" t="s">
        <v>160</v>
      </c>
      <c r="AT2" s="5" t="s">
        <v>161</v>
      </c>
      <c r="AU2" s="20" t="s">
        <v>162</v>
      </c>
      <c r="AV2" s="5" t="s">
        <v>163</v>
      </c>
      <c r="AW2" s="5" t="s">
        <v>164</v>
      </c>
      <c r="AX2" s="5" t="s">
        <v>165</v>
      </c>
      <c r="AY2" s="5" t="s">
        <v>166</v>
      </c>
      <c r="AZ2" s="5" t="s">
        <v>167</v>
      </c>
      <c r="BA2" s="5" t="s">
        <v>168</v>
      </c>
      <c r="BB2" s="5" t="s">
        <v>169</v>
      </c>
      <c r="BC2" s="5" t="s">
        <v>170</v>
      </c>
      <c r="BD2" s="5" t="s">
        <v>171</v>
      </c>
      <c r="BE2" s="5" t="s">
        <v>172</v>
      </c>
      <c r="BF2" s="5" t="s">
        <v>173</v>
      </c>
      <c r="BG2" s="5" t="s">
        <v>174</v>
      </c>
      <c r="BH2" s="5" t="s">
        <v>175</v>
      </c>
      <c r="BI2" s="5" t="s">
        <v>176</v>
      </c>
      <c r="BJ2" s="5" t="s">
        <v>177</v>
      </c>
      <c r="BK2" s="5" t="s">
        <v>178</v>
      </c>
      <c r="BL2" s="5" t="s">
        <v>179</v>
      </c>
      <c r="BM2" s="5" t="s">
        <v>180</v>
      </c>
      <c r="BN2" s="5" t="s">
        <v>181</v>
      </c>
      <c r="BO2" s="5" t="s">
        <v>182</v>
      </c>
      <c r="BP2" s="5" t="s">
        <v>183</v>
      </c>
      <c r="BQ2" s="5" t="s">
        <v>184</v>
      </c>
      <c r="BR2" s="5" t="s">
        <v>185</v>
      </c>
      <c r="BS2" s="5" t="s">
        <v>186</v>
      </c>
      <c r="BT2" s="5" t="s">
        <v>187</v>
      </c>
      <c r="BU2" s="5" t="s">
        <v>188</v>
      </c>
      <c r="BV2" s="5" t="s">
        <v>189</v>
      </c>
      <c r="BW2" s="5" t="s">
        <v>190</v>
      </c>
      <c r="BX2" s="5" t="s">
        <v>191</v>
      </c>
      <c r="BY2" s="5" t="s">
        <v>192</v>
      </c>
      <c r="BZ2" s="5" t="s">
        <v>193</v>
      </c>
      <c r="CA2" s="5" t="s">
        <v>194</v>
      </c>
      <c r="CB2" s="5" t="s">
        <v>195</v>
      </c>
    </row>
    <row r="3" spans="1:80" s="1" customFormat="1" x14ac:dyDescent="0.25">
      <c r="A3" s="4"/>
      <c r="B3" s="4"/>
      <c r="C3" s="4"/>
      <c r="D3" s="4"/>
      <c r="E3" s="4"/>
      <c r="F3" s="4" t="s">
        <v>3</v>
      </c>
      <c r="G3" s="4" t="s">
        <v>3</v>
      </c>
      <c r="H3" s="4" t="s">
        <v>3</v>
      </c>
      <c r="I3" s="4" t="s">
        <v>3</v>
      </c>
      <c r="J3" s="4" t="s">
        <v>3</v>
      </c>
      <c r="K3" s="4" t="s">
        <v>3</v>
      </c>
      <c r="L3" s="4" t="s">
        <v>3</v>
      </c>
      <c r="M3" s="4" t="s">
        <v>3</v>
      </c>
      <c r="N3" s="4" t="s">
        <v>3</v>
      </c>
      <c r="O3" s="4" t="s">
        <v>2</v>
      </c>
      <c r="P3" s="4" t="s">
        <v>2</v>
      </c>
      <c r="Q3" s="21" t="s">
        <v>2</v>
      </c>
      <c r="R3" s="4" t="s">
        <v>2</v>
      </c>
      <c r="S3" s="4" t="s">
        <v>2</v>
      </c>
      <c r="T3" s="4" t="s">
        <v>2</v>
      </c>
      <c r="U3" s="4" t="s">
        <v>2</v>
      </c>
      <c r="V3" s="4" t="s">
        <v>2</v>
      </c>
      <c r="W3" s="4" t="s">
        <v>2</v>
      </c>
      <c r="X3" s="4" t="s">
        <v>2</v>
      </c>
      <c r="Y3" s="4" t="s">
        <v>2</v>
      </c>
      <c r="Z3" s="4" t="s">
        <v>2</v>
      </c>
      <c r="AA3" s="4" t="s">
        <v>2</v>
      </c>
      <c r="AB3" s="4" t="s">
        <v>2</v>
      </c>
      <c r="AC3" s="4" t="s">
        <v>2</v>
      </c>
      <c r="AD3" s="4" t="s">
        <v>2</v>
      </c>
      <c r="AE3" s="4" t="s">
        <v>2</v>
      </c>
      <c r="AF3" s="4" t="s">
        <v>2</v>
      </c>
      <c r="AG3" s="4" t="s">
        <v>2</v>
      </c>
      <c r="AH3" s="4" t="s">
        <v>2</v>
      </c>
      <c r="AI3" s="4" t="s">
        <v>2</v>
      </c>
      <c r="AJ3" s="4" t="s">
        <v>2</v>
      </c>
      <c r="AK3" s="4" t="s">
        <v>2</v>
      </c>
      <c r="AL3" s="4" t="s">
        <v>2</v>
      </c>
      <c r="AM3" s="4" t="s">
        <v>2</v>
      </c>
      <c r="AN3" s="4" t="s">
        <v>2</v>
      </c>
      <c r="AO3" s="4" t="s">
        <v>2</v>
      </c>
      <c r="AP3" s="4" t="s">
        <v>2</v>
      </c>
      <c r="AQ3" s="4" t="s">
        <v>2</v>
      </c>
      <c r="AR3" s="4" t="s">
        <v>2</v>
      </c>
      <c r="AS3" s="4" t="s">
        <v>2</v>
      </c>
      <c r="AT3" s="4" t="s">
        <v>2</v>
      </c>
      <c r="AU3" s="21" t="s">
        <v>2</v>
      </c>
      <c r="AV3" s="4" t="s">
        <v>2</v>
      </c>
      <c r="AW3" s="4" t="s">
        <v>2</v>
      </c>
      <c r="AX3" s="4" t="s">
        <v>2</v>
      </c>
      <c r="AY3" s="4" t="s">
        <v>2</v>
      </c>
      <c r="AZ3" s="4" t="s">
        <v>2</v>
      </c>
      <c r="BA3" s="4" t="s">
        <v>2</v>
      </c>
      <c r="BB3" s="4" t="s">
        <v>2</v>
      </c>
      <c r="BC3" s="4" t="s">
        <v>2</v>
      </c>
      <c r="BD3" s="4" t="s">
        <v>2</v>
      </c>
      <c r="BE3" s="4" t="s">
        <v>2</v>
      </c>
      <c r="BF3" s="4" t="s">
        <v>2</v>
      </c>
      <c r="BG3" s="4" t="s">
        <v>2</v>
      </c>
      <c r="BH3" s="4" t="s">
        <v>2</v>
      </c>
      <c r="BI3" s="4" t="s">
        <v>2</v>
      </c>
      <c r="BJ3" s="4" t="s">
        <v>2</v>
      </c>
      <c r="BK3" s="4" t="s">
        <v>2</v>
      </c>
      <c r="BL3" s="4" t="s">
        <v>2</v>
      </c>
      <c r="BM3" s="4" t="s">
        <v>2</v>
      </c>
      <c r="BN3" s="4" t="s">
        <v>2</v>
      </c>
      <c r="BO3" s="4" t="s">
        <v>3</v>
      </c>
      <c r="BP3" s="4" t="s">
        <v>3</v>
      </c>
      <c r="BQ3" s="4" t="s">
        <v>3</v>
      </c>
      <c r="BR3" s="4" t="s">
        <v>3</v>
      </c>
      <c r="BS3" s="4" t="s">
        <v>3</v>
      </c>
      <c r="BT3" s="4" t="s">
        <v>3</v>
      </c>
      <c r="BU3" s="4" t="s">
        <v>3</v>
      </c>
      <c r="BV3" s="4" t="s">
        <v>3</v>
      </c>
      <c r="BW3" s="4" t="s">
        <v>3</v>
      </c>
      <c r="BX3" s="4" t="s">
        <v>3</v>
      </c>
      <c r="BY3" s="4" t="s">
        <v>3</v>
      </c>
      <c r="BZ3" s="4" t="s">
        <v>3</v>
      </c>
      <c r="CA3" s="4" t="s">
        <v>3</v>
      </c>
      <c r="CB3" s="4" t="s">
        <v>3</v>
      </c>
    </row>
    <row r="4" spans="1:80" s="31" customFormat="1" ht="12.75" x14ac:dyDescent="0.2">
      <c r="A4" s="30" t="s">
        <v>30</v>
      </c>
      <c r="B4" s="30" t="s">
        <v>31</v>
      </c>
      <c r="C4" s="30" t="s">
        <v>32</v>
      </c>
      <c r="D4" s="30">
        <v>1</v>
      </c>
      <c r="E4" s="32"/>
      <c r="F4" s="33">
        <v>8.8699999999999992</v>
      </c>
      <c r="G4" s="33">
        <v>0.3</v>
      </c>
      <c r="H4" s="33">
        <v>2.04</v>
      </c>
      <c r="I4" s="33">
        <v>3.2</v>
      </c>
      <c r="J4" s="33">
        <v>0.08</v>
      </c>
      <c r="K4" s="33">
        <v>0.05</v>
      </c>
      <c r="L4" s="33">
        <v>0.34</v>
      </c>
      <c r="M4" s="33" t="s">
        <v>20</v>
      </c>
      <c r="N4" s="33">
        <v>0.17</v>
      </c>
      <c r="O4" s="33" t="s">
        <v>7</v>
      </c>
      <c r="P4" s="33" t="s">
        <v>8</v>
      </c>
      <c r="Q4" s="33">
        <v>20</v>
      </c>
      <c r="R4" s="33">
        <v>1699</v>
      </c>
      <c r="S4" s="33" t="s">
        <v>8</v>
      </c>
      <c r="T4" s="33">
        <v>0.3</v>
      </c>
      <c r="U4" s="33" t="s">
        <v>10</v>
      </c>
      <c r="V4" s="33">
        <v>27.6</v>
      </c>
      <c r="W4" s="33">
        <v>2.9</v>
      </c>
      <c r="X4" s="33">
        <v>14</v>
      </c>
      <c r="Y4" s="33">
        <v>1.2</v>
      </c>
      <c r="Z4" s="33">
        <v>103</v>
      </c>
      <c r="AA4" s="33">
        <v>1.64</v>
      </c>
      <c r="AB4" s="33">
        <v>1.26</v>
      </c>
      <c r="AC4" s="33">
        <v>0.41</v>
      </c>
      <c r="AD4" s="33">
        <v>23</v>
      </c>
      <c r="AE4" s="33">
        <v>1.62</v>
      </c>
      <c r="AF4" s="33">
        <v>1</v>
      </c>
      <c r="AG4" s="33">
        <v>4</v>
      </c>
      <c r="AH4" s="33">
        <v>0.38</v>
      </c>
      <c r="AI4" s="33" t="s">
        <v>10</v>
      </c>
      <c r="AJ4" s="33">
        <v>11.6</v>
      </c>
      <c r="AK4" s="33" t="s">
        <v>11</v>
      </c>
      <c r="AL4" s="33">
        <v>0.24</v>
      </c>
      <c r="AM4" s="33">
        <v>157</v>
      </c>
      <c r="AN4" s="33" t="s">
        <v>12</v>
      </c>
      <c r="AO4" s="33">
        <v>12</v>
      </c>
      <c r="AP4" s="33">
        <v>6.6</v>
      </c>
      <c r="AQ4" s="33">
        <v>8</v>
      </c>
      <c r="AR4" s="33">
        <v>10</v>
      </c>
      <c r="AS4" s="33">
        <v>1.98</v>
      </c>
      <c r="AT4" s="33">
        <v>73.2</v>
      </c>
      <c r="AU4" s="33" t="s">
        <v>13</v>
      </c>
      <c r="AV4" s="33" t="s">
        <v>9</v>
      </c>
      <c r="AW4" s="33" t="s">
        <v>8</v>
      </c>
      <c r="AX4" s="33" t="s">
        <v>7</v>
      </c>
      <c r="AY4" s="33">
        <v>1.3</v>
      </c>
      <c r="AZ4" s="33" t="s">
        <v>7</v>
      </c>
      <c r="BA4" s="33">
        <v>775</v>
      </c>
      <c r="BB4" s="33" t="s">
        <v>15</v>
      </c>
      <c r="BC4" s="33">
        <v>0.23</v>
      </c>
      <c r="BD4" s="33">
        <v>0.09</v>
      </c>
      <c r="BE4" s="33">
        <v>4.2</v>
      </c>
      <c r="BF4" s="33" t="s">
        <v>15</v>
      </c>
      <c r="BG4" s="33">
        <v>0.21</v>
      </c>
      <c r="BH4" s="33">
        <v>1.74</v>
      </c>
      <c r="BI4" s="33">
        <v>54</v>
      </c>
      <c r="BJ4" s="33">
        <v>1</v>
      </c>
      <c r="BK4" s="33">
        <v>11.3</v>
      </c>
      <c r="BL4" s="33">
        <v>1.5</v>
      </c>
      <c r="BM4" s="33">
        <v>29</v>
      </c>
      <c r="BN4" s="33">
        <v>123</v>
      </c>
      <c r="BO4" s="33">
        <v>16.88</v>
      </c>
      <c r="BP4" s="33">
        <v>0.2</v>
      </c>
      <c r="BQ4" s="33">
        <v>0.38</v>
      </c>
      <c r="BR4" s="33" t="s">
        <v>14</v>
      </c>
      <c r="BS4" s="33">
        <v>2.85</v>
      </c>
      <c r="BT4" s="33">
        <v>4.16</v>
      </c>
      <c r="BU4" s="33">
        <v>1.34</v>
      </c>
      <c r="BV4" s="33">
        <v>0.16</v>
      </c>
      <c r="BW4" s="33">
        <v>0.02</v>
      </c>
      <c r="BX4" s="33">
        <v>6.34</v>
      </c>
      <c r="BY4" s="33">
        <v>0.14000000000000001</v>
      </c>
      <c r="BZ4" s="33">
        <v>67.64</v>
      </c>
      <c r="CA4" s="33">
        <v>0.3</v>
      </c>
      <c r="CB4" s="33">
        <v>0.01</v>
      </c>
    </row>
    <row r="5" spans="1:80" s="31" customFormat="1" ht="12.75" x14ac:dyDescent="0.2">
      <c r="A5" s="30" t="s">
        <v>99</v>
      </c>
      <c r="B5" s="30" t="s">
        <v>100</v>
      </c>
      <c r="C5" s="30" t="s">
        <v>32</v>
      </c>
      <c r="D5" s="30">
        <v>1</v>
      </c>
      <c r="E5" s="32"/>
      <c r="F5" s="33">
        <v>8.83</v>
      </c>
      <c r="G5" s="33">
        <v>0.3</v>
      </c>
      <c r="H5" s="33">
        <v>2.06</v>
      </c>
      <c r="I5" s="33">
        <v>3.2</v>
      </c>
      <c r="J5" s="33">
        <v>0.08</v>
      </c>
      <c r="K5" s="33">
        <v>0.05</v>
      </c>
      <c r="L5" s="33">
        <v>0.31</v>
      </c>
      <c r="M5" s="33" t="s">
        <v>20</v>
      </c>
      <c r="N5" s="33">
        <v>0.18</v>
      </c>
      <c r="O5" s="33" t="s">
        <v>7</v>
      </c>
      <c r="P5" s="33" t="s">
        <v>8</v>
      </c>
      <c r="Q5" s="33">
        <v>19</v>
      </c>
      <c r="R5" s="33">
        <v>1678</v>
      </c>
      <c r="S5" s="33" t="s">
        <v>8</v>
      </c>
      <c r="T5" s="33">
        <v>0.3</v>
      </c>
      <c r="U5" s="33" t="s">
        <v>10</v>
      </c>
      <c r="V5" s="33">
        <v>27.4</v>
      </c>
      <c r="W5" s="33">
        <v>3.3</v>
      </c>
      <c r="X5" s="33">
        <v>11</v>
      </c>
      <c r="Y5" s="33">
        <v>1</v>
      </c>
      <c r="Z5" s="33">
        <v>116</v>
      </c>
      <c r="AA5" s="33">
        <v>1.67</v>
      </c>
      <c r="AB5" s="33">
        <v>1.25</v>
      </c>
      <c r="AC5" s="33">
        <v>0.41</v>
      </c>
      <c r="AD5" s="33">
        <v>23</v>
      </c>
      <c r="AE5" s="33">
        <v>1.57</v>
      </c>
      <c r="AF5" s="33">
        <v>1</v>
      </c>
      <c r="AG5" s="33">
        <v>3</v>
      </c>
      <c r="AH5" s="33">
        <v>0.4</v>
      </c>
      <c r="AI5" s="33" t="s">
        <v>10</v>
      </c>
      <c r="AJ5" s="33">
        <v>11.1</v>
      </c>
      <c r="AK5" s="33" t="s">
        <v>11</v>
      </c>
      <c r="AL5" s="33">
        <v>0.24</v>
      </c>
      <c r="AM5" s="33">
        <v>161</v>
      </c>
      <c r="AN5" s="33" t="s">
        <v>12</v>
      </c>
      <c r="AO5" s="33">
        <v>13</v>
      </c>
      <c r="AP5" s="33">
        <v>6.6</v>
      </c>
      <c r="AQ5" s="33">
        <v>18</v>
      </c>
      <c r="AR5" s="33">
        <v>10</v>
      </c>
      <c r="AS5" s="33">
        <v>1.97</v>
      </c>
      <c r="AT5" s="33">
        <v>71.5</v>
      </c>
      <c r="AU5" s="33" t="s">
        <v>13</v>
      </c>
      <c r="AV5" s="33" t="s">
        <v>9</v>
      </c>
      <c r="AW5" s="33" t="s">
        <v>8</v>
      </c>
      <c r="AX5" s="33" t="s">
        <v>7</v>
      </c>
      <c r="AY5" s="33">
        <v>1.2</v>
      </c>
      <c r="AZ5" s="33" t="s">
        <v>7</v>
      </c>
      <c r="BA5" s="33">
        <v>771</v>
      </c>
      <c r="BB5" s="33" t="s">
        <v>15</v>
      </c>
      <c r="BC5" s="33">
        <v>0.23</v>
      </c>
      <c r="BD5" s="33">
        <v>0.08</v>
      </c>
      <c r="BE5" s="33">
        <v>4.2</v>
      </c>
      <c r="BF5" s="33" t="s">
        <v>15</v>
      </c>
      <c r="BG5" s="33">
        <v>0.2</v>
      </c>
      <c r="BH5" s="33">
        <v>1.73</v>
      </c>
      <c r="BI5" s="33">
        <v>58</v>
      </c>
      <c r="BJ5" s="33">
        <v>2</v>
      </c>
      <c r="BK5" s="33">
        <v>11.2</v>
      </c>
      <c r="BL5" s="33">
        <v>1.5</v>
      </c>
      <c r="BM5" s="33">
        <v>31</v>
      </c>
      <c r="BN5" s="33">
        <v>104</v>
      </c>
      <c r="BO5" s="33">
        <v>16.89</v>
      </c>
      <c r="BP5" s="33">
        <v>0.18</v>
      </c>
      <c r="BQ5" s="33">
        <v>0.39</v>
      </c>
      <c r="BR5" s="33" t="s">
        <v>14</v>
      </c>
      <c r="BS5" s="33">
        <v>2.89</v>
      </c>
      <c r="BT5" s="33">
        <v>4.17</v>
      </c>
      <c r="BU5" s="33">
        <v>1.2497499999999999</v>
      </c>
      <c r="BV5" s="33">
        <v>0.15</v>
      </c>
      <c r="BW5" s="33">
        <v>0.02</v>
      </c>
      <c r="BX5" s="33">
        <v>6.38</v>
      </c>
      <c r="BY5" s="33">
        <v>0.14000000000000001</v>
      </c>
      <c r="BZ5" s="33">
        <v>67.599999999999994</v>
      </c>
      <c r="CA5" s="33">
        <v>0.31</v>
      </c>
      <c r="CB5" s="33">
        <v>0.01</v>
      </c>
    </row>
    <row r="6" spans="1:80" x14ac:dyDescent="0.25">
      <c r="E6" s="35" t="s">
        <v>210</v>
      </c>
      <c r="F6" s="34">
        <f>(F4/F5)*100</f>
        <v>100.45300113250282</v>
      </c>
      <c r="G6" s="34">
        <f t="shared" ref="G6:BQ6" si="0">(G4/G5)*100</f>
        <v>100</v>
      </c>
      <c r="H6" s="34">
        <f t="shared" si="0"/>
        <v>99.029126213592235</v>
      </c>
      <c r="I6" s="34">
        <f t="shared" si="0"/>
        <v>100</v>
      </c>
      <c r="J6" s="34">
        <f t="shared" si="0"/>
        <v>100</v>
      </c>
      <c r="K6" s="34">
        <f t="shared" si="0"/>
        <v>100</v>
      </c>
      <c r="L6" s="34">
        <f t="shared" si="0"/>
        <v>109.67741935483872</v>
      </c>
      <c r="M6" s="34" t="s">
        <v>201</v>
      </c>
      <c r="N6" s="34">
        <f t="shared" si="0"/>
        <v>94.444444444444457</v>
      </c>
      <c r="O6" s="34" t="s">
        <v>201</v>
      </c>
      <c r="P6" s="34" t="s">
        <v>201</v>
      </c>
      <c r="Q6" s="34">
        <f t="shared" si="0"/>
        <v>105.26315789473684</v>
      </c>
      <c r="R6" s="34">
        <f t="shared" si="0"/>
        <v>101.25148986889154</v>
      </c>
      <c r="S6" s="34" t="s">
        <v>201</v>
      </c>
      <c r="T6" s="34">
        <f t="shared" si="0"/>
        <v>100</v>
      </c>
      <c r="U6" s="34" t="s">
        <v>201</v>
      </c>
      <c r="V6" s="34">
        <f t="shared" si="0"/>
        <v>100.72992700729928</v>
      </c>
      <c r="W6" s="34">
        <f t="shared" si="0"/>
        <v>87.878787878787875</v>
      </c>
      <c r="X6" s="36">
        <f t="shared" si="0"/>
        <v>127.27272727272727</v>
      </c>
      <c r="Y6" s="36">
        <f t="shared" si="0"/>
        <v>120</v>
      </c>
      <c r="Z6" s="34">
        <f t="shared" si="0"/>
        <v>88.793103448275872</v>
      </c>
      <c r="AA6" s="34">
        <f t="shared" si="0"/>
        <v>98.203592814371248</v>
      </c>
      <c r="AB6" s="34">
        <f t="shared" si="0"/>
        <v>100.8</v>
      </c>
      <c r="AC6" s="34">
        <f t="shared" si="0"/>
        <v>100</v>
      </c>
      <c r="AD6" s="34">
        <f t="shared" si="0"/>
        <v>100</v>
      </c>
      <c r="AE6" s="34">
        <f t="shared" si="0"/>
        <v>103.18471337579618</v>
      </c>
      <c r="AF6" s="34">
        <f t="shared" si="0"/>
        <v>100</v>
      </c>
      <c r="AG6" s="36">
        <f t="shared" si="0"/>
        <v>133.33333333333331</v>
      </c>
      <c r="AH6" s="34">
        <f t="shared" si="0"/>
        <v>95</v>
      </c>
      <c r="AI6" s="34" t="s">
        <v>201</v>
      </c>
      <c r="AJ6" s="34">
        <f t="shared" si="0"/>
        <v>104.5045045045045</v>
      </c>
      <c r="AK6" s="34" t="s">
        <v>201</v>
      </c>
      <c r="AL6" s="34">
        <f t="shared" si="0"/>
        <v>100</v>
      </c>
      <c r="AM6" s="34">
        <f t="shared" si="0"/>
        <v>97.515527950310556</v>
      </c>
      <c r="AN6" s="34" t="s">
        <v>201</v>
      </c>
      <c r="AO6" s="34">
        <f t="shared" si="0"/>
        <v>92.307692307692307</v>
      </c>
      <c r="AP6" s="34">
        <f t="shared" si="0"/>
        <v>100</v>
      </c>
      <c r="AQ6" s="36">
        <f t="shared" si="0"/>
        <v>44.444444444444443</v>
      </c>
      <c r="AR6" s="34">
        <f t="shared" si="0"/>
        <v>100</v>
      </c>
      <c r="AS6" s="34">
        <f t="shared" si="0"/>
        <v>100.50761421319795</v>
      </c>
      <c r="AT6" s="34">
        <f t="shared" si="0"/>
        <v>102.37762237762237</v>
      </c>
      <c r="AU6" s="34" t="s">
        <v>201</v>
      </c>
      <c r="AV6" s="34" t="s">
        <v>201</v>
      </c>
      <c r="AW6" s="34" t="s">
        <v>201</v>
      </c>
      <c r="AX6" s="34" t="s">
        <v>201</v>
      </c>
      <c r="AY6" s="34">
        <f t="shared" si="0"/>
        <v>108.33333333333334</v>
      </c>
      <c r="AZ6" s="34" t="s">
        <v>201</v>
      </c>
      <c r="BA6" s="34">
        <f t="shared" si="0"/>
        <v>100.51880674448768</v>
      </c>
      <c r="BB6" s="34" t="s">
        <v>201</v>
      </c>
      <c r="BC6" s="34">
        <f t="shared" si="0"/>
        <v>100</v>
      </c>
      <c r="BD6" s="34">
        <f t="shared" si="0"/>
        <v>112.5</v>
      </c>
      <c r="BE6" s="34">
        <f t="shared" si="0"/>
        <v>100</v>
      </c>
      <c r="BF6" s="34" t="s">
        <v>201</v>
      </c>
      <c r="BG6" s="34">
        <f t="shared" si="0"/>
        <v>104.99999999999999</v>
      </c>
      <c r="BH6" s="34">
        <f t="shared" si="0"/>
        <v>100.57803468208093</v>
      </c>
      <c r="BI6" s="34">
        <f t="shared" si="0"/>
        <v>93.103448275862064</v>
      </c>
      <c r="BJ6" s="36">
        <f t="shared" si="0"/>
        <v>50</v>
      </c>
      <c r="BK6" s="34">
        <f t="shared" si="0"/>
        <v>100.89285714285717</v>
      </c>
      <c r="BL6" s="34">
        <f t="shared" si="0"/>
        <v>100</v>
      </c>
      <c r="BM6" s="34">
        <f t="shared" si="0"/>
        <v>93.548387096774192</v>
      </c>
      <c r="BN6" s="37">
        <f t="shared" si="0"/>
        <v>118.26923076923077</v>
      </c>
      <c r="BO6" s="34">
        <f t="shared" si="0"/>
        <v>99.9407933688573</v>
      </c>
      <c r="BP6" s="34">
        <f t="shared" si="0"/>
        <v>111.11111111111111</v>
      </c>
      <c r="BQ6" s="34">
        <f t="shared" si="0"/>
        <v>97.435897435897431</v>
      </c>
      <c r="BR6" s="34" t="s">
        <v>201</v>
      </c>
      <c r="BS6" s="34">
        <f t="shared" ref="BS6:CB6" si="1">(BS4/BS5)*100</f>
        <v>98.615916955017298</v>
      </c>
      <c r="BT6" s="34">
        <f t="shared" si="1"/>
        <v>99.760191846522787</v>
      </c>
      <c r="BU6" s="34">
        <f t="shared" si="1"/>
        <v>107.22144428885778</v>
      </c>
      <c r="BV6" s="34">
        <f t="shared" si="1"/>
        <v>106.66666666666667</v>
      </c>
      <c r="BW6" s="34">
        <f t="shared" si="1"/>
        <v>100</v>
      </c>
      <c r="BX6" s="34">
        <f t="shared" si="1"/>
        <v>99.373040752351088</v>
      </c>
      <c r="BY6" s="34">
        <f t="shared" si="1"/>
        <v>100</v>
      </c>
      <c r="BZ6" s="34">
        <f t="shared" si="1"/>
        <v>100.05917159763315</v>
      </c>
      <c r="CA6" s="34">
        <f t="shared" si="1"/>
        <v>96.774193548387089</v>
      </c>
      <c r="CB6" s="34">
        <f t="shared" si="1"/>
        <v>100</v>
      </c>
    </row>
    <row r="7" spans="1:80" s="31" customFormat="1" ht="12.75" x14ac:dyDescent="0.2">
      <c r="A7" s="30" t="s">
        <v>41</v>
      </c>
      <c r="B7" s="30" t="s">
        <v>42</v>
      </c>
      <c r="C7" s="30" t="s">
        <v>43</v>
      </c>
      <c r="D7" s="30">
        <v>1</v>
      </c>
      <c r="E7" s="32"/>
      <c r="F7" s="33">
        <v>8.5299999999999994</v>
      </c>
      <c r="G7" s="33">
        <v>4.0999999999999996</v>
      </c>
      <c r="H7" s="33">
        <v>6.24</v>
      </c>
      <c r="I7" s="33">
        <v>2.4</v>
      </c>
      <c r="J7" s="33">
        <v>2.06</v>
      </c>
      <c r="K7" s="33">
        <v>0.13</v>
      </c>
      <c r="L7" s="33" t="s">
        <v>14</v>
      </c>
      <c r="M7" s="33">
        <v>22.8</v>
      </c>
      <c r="N7" s="33">
        <v>0.49</v>
      </c>
      <c r="O7" s="33" t="s">
        <v>7</v>
      </c>
      <c r="P7" s="33" t="s">
        <v>8</v>
      </c>
      <c r="Q7" s="33">
        <v>30</v>
      </c>
      <c r="R7" s="33">
        <v>817</v>
      </c>
      <c r="S7" s="33" t="s">
        <v>8</v>
      </c>
      <c r="T7" s="33" t="s">
        <v>9</v>
      </c>
      <c r="U7" s="33" t="s">
        <v>10</v>
      </c>
      <c r="V7" s="33">
        <v>55.4</v>
      </c>
      <c r="W7" s="33">
        <v>22.5</v>
      </c>
      <c r="X7" s="33">
        <v>18</v>
      </c>
      <c r="Y7" s="33">
        <v>0.2</v>
      </c>
      <c r="Z7" s="33">
        <v>27</v>
      </c>
      <c r="AA7" s="33">
        <v>3.22</v>
      </c>
      <c r="AB7" s="33">
        <v>1.74</v>
      </c>
      <c r="AC7" s="33">
        <v>1.34</v>
      </c>
      <c r="AD7" s="33">
        <v>20</v>
      </c>
      <c r="AE7" s="33">
        <v>4.5199999999999996</v>
      </c>
      <c r="AF7" s="33">
        <v>2</v>
      </c>
      <c r="AG7" s="33">
        <v>3</v>
      </c>
      <c r="AH7" s="33">
        <v>0.61</v>
      </c>
      <c r="AI7" s="33" t="s">
        <v>10</v>
      </c>
      <c r="AJ7" s="33">
        <v>28.4</v>
      </c>
      <c r="AK7" s="33">
        <v>28</v>
      </c>
      <c r="AL7" s="33">
        <v>0.22</v>
      </c>
      <c r="AM7" s="33">
        <v>1110</v>
      </c>
      <c r="AN7" s="33" t="s">
        <v>12</v>
      </c>
      <c r="AO7" s="33">
        <v>5</v>
      </c>
      <c r="AP7" s="33">
        <v>24</v>
      </c>
      <c r="AQ7" s="33">
        <v>14</v>
      </c>
      <c r="AR7" s="33">
        <v>9</v>
      </c>
      <c r="AS7" s="33">
        <v>6.7</v>
      </c>
      <c r="AT7" s="33">
        <v>63.6</v>
      </c>
      <c r="AU7" s="33" t="s">
        <v>13</v>
      </c>
      <c r="AV7" s="33" t="s">
        <v>9</v>
      </c>
      <c r="AW7" s="33">
        <v>19</v>
      </c>
      <c r="AX7" s="33" t="s">
        <v>7</v>
      </c>
      <c r="AY7" s="33">
        <v>4.5999999999999996</v>
      </c>
      <c r="AZ7" s="33" t="s">
        <v>7</v>
      </c>
      <c r="BA7" s="33">
        <v>515</v>
      </c>
      <c r="BB7" s="33" t="s">
        <v>15</v>
      </c>
      <c r="BC7" s="33">
        <v>0.55000000000000004</v>
      </c>
      <c r="BD7" s="33" t="s">
        <v>16</v>
      </c>
      <c r="BE7" s="33">
        <v>3.7</v>
      </c>
      <c r="BF7" s="33" t="s">
        <v>15</v>
      </c>
      <c r="BG7" s="33">
        <v>0.22</v>
      </c>
      <c r="BH7" s="33">
        <v>0.89</v>
      </c>
      <c r="BI7" s="33">
        <v>213</v>
      </c>
      <c r="BJ7" s="33" t="s">
        <v>7</v>
      </c>
      <c r="BK7" s="33">
        <v>16.399999999999999</v>
      </c>
      <c r="BL7" s="33">
        <v>1.7</v>
      </c>
      <c r="BM7" s="33">
        <v>70</v>
      </c>
      <c r="BN7" s="33">
        <v>109</v>
      </c>
      <c r="BO7" s="33">
        <v>16.559999999999999</v>
      </c>
      <c r="BP7" s="33">
        <v>0.1</v>
      </c>
      <c r="BQ7" s="33">
        <v>6.24</v>
      </c>
      <c r="BR7" s="33" t="s">
        <v>14</v>
      </c>
      <c r="BS7" s="33">
        <v>9.0500000000000007</v>
      </c>
      <c r="BT7" s="33">
        <v>3.09</v>
      </c>
      <c r="BU7" s="33">
        <v>2.3097699999999999</v>
      </c>
      <c r="BV7" s="33">
        <v>3.77</v>
      </c>
      <c r="BW7" s="33">
        <v>0.16</v>
      </c>
      <c r="BX7" s="33">
        <v>4.53</v>
      </c>
      <c r="BY7" s="33">
        <v>0.32</v>
      </c>
      <c r="BZ7" s="33">
        <v>53.04</v>
      </c>
      <c r="CA7" s="33">
        <v>0.93</v>
      </c>
      <c r="CB7" s="33">
        <v>0.05</v>
      </c>
    </row>
    <row r="8" spans="1:80" s="31" customFormat="1" ht="12.75" x14ac:dyDescent="0.2">
      <c r="A8" s="30" t="s">
        <v>63</v>
      </c>
      <c r="B8" s="30" t="s">
        <v>64</v>
      </c>
      <c r="C8" s="30" t="s">
        <v>43</v>
      </c>
      <c r="D8" s="30">
        <v>1</v>
      </c>
      <c r="E8" s="32"/>
      <c r="F8" s="33">
        <v>8.66</v>
      </c>
      <c r="G8" s="33">
        <v>4.2</v>
      </c>
      <c r="H8" s="33">
        <v>6.44</v>
      </c>
      <c r="I8" s="33">
        <v>2.4</v>
      </c>
      <c r="J8" s="33">
        <v>2.1</v>
      </c>
      <c r="K8" s="33">
        <v>0.13</v>
      </c>
      <c r="L8" s="33" t="s">
        <v>14</v>
      </c>
      <c r="M8" s="33">
        <v>24.3</v>
      </c>
      <c r="N8" s="33">
        <v>0.51</v>
      </c>
      <c r="O8" s="33" t="s">
        <v>7</v>
      </c>
      <c r="P8" s="33" t="s">
        <v>8</v>
      </c>
      <c r="Q8" s="33">
        <v>34</v>
      </c>
      <c r="R8" s="33">
        <v>835</v>
      </c>
      <c r="S8" s="33" t="s">
        <v>8</v>
      </c>
      <c r="T8" s="33">
        <v>0.2</v>
      </c>
      <c r="U8" s="33" t="s">
        <v>10</v>
      </c>
      <c r="V8" s="33">
        <v>54.8</v>
      </c>
      <c r="W8" s="33">
        <v>22.3</v>
      </c>
      <c r="X8" s="33">
        <v>17</v>
      </c>
      <c r="Y8" s="33">
        <v>0.2</v>
      </c>
      <c r="Z8" s="33">
        <v>25</v>
      </c>
      <c r="AA8" s="33">
        <v>3.18</v>
      </c>
      <c r="AB8" s="33">
        <v>1.72</v>
      </c>
      <c r="AC8" s="33">
        <v>1.42</v>
      </c>
      <c r="AD8" s="33">
        <v>21</v>
      </c>
      <c r="AE8" s="33">
        <v>4.4000000000000004</v>
      </c>
      <c r="AF8" s="33">
        <v>2</v>
      </c>
      <c r="AG8" s="33">
        <v>3</v>
      </c>
      <c r="AH8" s="33">
        <v>0.62</v>
      </c>
      <c r="AI8" s="33" t="s">
        <v>10</v>
      </c>
      <c r="AJ8" s="33">
        <v>27.8</v>
      </c>
      <c r="AK8" s="33">
        <v>27</v>
      </c>
      <c r="AL8" s="33">
        <v>0.23</v>
      </c>
      <c r="AM8" s="33">
        <v>1130</v>
      </c>
      <c r="AN8" s="33" t="s">
        <v>12</v>
      </c>
      <c r="AO8" s="33">
        <v>6</v>
      </c>
      <c r="AP8" s="33">
        <v>24.3</v>
      </c>
      <c r="AQ8" s="33">
        <v>11</v>
      </c>
      <c r="AR8" s="33">
        <v>10</v>
      </c>
      <c r="AS8" s="33">
        <v>6.72</v>
      </c>
      <c r="AT8" s="33">
        <v>62.4</v>
      </c>
      <c r="AU8" s="33" t="s">
        <v>13</v>
      </c>
      <c r="AV8" s="33" t="s">
        <v>9</v>
      </c>
      <c r="AW8" s="33">
        <v>19</v>
      </c>
      <c r="AX8" s="33" t="s">
        <v>7</v>
      </c>
      <c r="AY8" s="33">
        <v>4.7</v>
      </c>
      <c r="AZ8" s="33" t="s">
        <v>7</v>
      </c>
      <c r="BA8" s="33">
        <v>520</v>
      </c>
      <c r="BB8" s="33" t="s">
        <v>15</v>
      </c>
      <c r="BC8" s="33">
        <v>0.53</v>
      </c>
      <c r="BD8" s="33" t="s">
        <v>16</v>
      </c>
      <c r="BE8" s="33">
        <v>3.3</v>
      </c>
      <c r="BF8" s="33" t="s">
        <v>15</v>
      </c>
      <c r="BG8" s="33">
        <v>0.25</v>
      </c>
      <c r="BH8" s="33">
        <v>0.89</v>
      </c>
      <c r="BI8" s="33">
        <v>218</v>
      </c>
      <c r="BJ8" s="33">
        <v>1</v>
      </c>
      <c r="BK8" s="33">
        <v>16.3</v>
      </c>
      <c r="BL8" s="33">
        <v>1.7</v>
      </c>
      <c r="BM8" s="33">
        <v>74</v>
      </c>
      <c r="BN8" s="33">
        <v>95.9</v>
      </c>
      <c r="BO8" s="33">
        <v>16.52</v>
      </c>
      <c r="BP8" s="33">
        <v>0.08</v>
      </c>
      <c r="BQ8" s="33">
        <v>6.3</v>
      </c>
      <c r="BR8" s="33" t="s">
        <v>14</v>
      </c>
      <c r="BS8" s="33">
        <v>9.08</v>
      </c>
      <c r="BT8" s="33">
        <v>3.07</v>
      </c>
      <c r="BU8" s="33">
        <v>2.5097499999999999</v>
      </c>
      <c r="BV8" s="33">
        <v>3.8</v>
      </c>
      <c r="BW8" s="33">
        <v>0.16</v>
      </c>
      <c r="BX8" s="33">
        <v>4.49</v>
      </c>
      <c r="BY8" s="33">
        <v>0.33</v>
      </c>
      <c r="BZ8" s="33">
        <v>53.1</v>
      </c>
      <c r="CA8" s="33">
        <v>0.93</v>
      </c>
      <c r="CB8" s="33">
        <v>0.04</v>
      </c>
    </row>
    <row r="9" spans="1:80" x14ac:dyDescent="0.25">
      <c r="E9" s="35" t="s">
        <v>210</v>
      </c>
      <c r="F9" s="34">
        <f>(F7/F8)*100</f>
        <v>98.498845265588912</v>
      </c>
      <c r="G9" s="34">
        <f t="shared" ref="G9:AL9" si="2">(G7/G8)*100</f>
        <v>97.619047619047606</v>
      </c>
      <c r="H9" s="34">
        <f t="shared" si="2"/>
        <v>96.894409937888199</v>
      </c>
      <c r="I9" s="34">
        <f t="shared" si="2"/>
        <v>100</v>
      </c>
      <c r="J9" s="34">
        <f t="shared" si="2"/>
        <v>98.095238095238088</v>
      </c>
      <c r="K9" s="34">
        <f t="shared" si="2"/>
        <v>100</v>
      </c>
      <c r="L9" s="34" t="s">
        <v>201</v>
      </c>
      <c r="M9" s="34">
        <f t="shared" si="2"/>
        <v>93.827160493827151</v>
      </c>
      <c r="N9" s="34">
        <f t="shared" si="2"/>
        <v>96.078431372549005</v>
      </c>
      <c r="O9" s="34" t="s">
        <v>201</v>
      </c>
      <c r="P9" s="34" t="s">
        <v>201</v>
      </c>
      <c r="Q9" s="34">
        <f t="shared" si="2"/>
        <v>88.235294117647058</v>
      </c>
      <c r="R9" s="34">
        <f t="shared" si="2"/>
        <v>97.844311377245504</v>
      </c>
      <c r="S9" s="34" t="s">
        <v>201</v>
      </c>
      <c r="T9" s="36" t="s">
        <v>201</v>
      </c>
      <c r="U9" s="34" t="s">
        <v>201</v>
      </c>
      <c r="V9" s="34">
        <f t="shared" si="2"/>
        <v>101.09489051094891</v>
      </c>
      <c r="W9" s="34">
        <f t="shared" si="2"/>
        <v>100.89686098654708</v>
      </c>
      <c r="X9" s="34">
        <f t="shared" si="2"/>
        <v>105.88235294117648</v>
      </c>
      <c r="Y9" s="34">
        <f t="shared" si="2"/>
        <v>100</v>
      </c>
      <c r="Z9" s="34">
        <f t="shared" si="2"/>
        <v>108</v>
      </c>
      <c r="AA9" s="34">
        <f t="shared" si="2"/>
        <v>101.25786163522012</v>
      </c>
      <c r="AB9" s="34">
        <f t="shared" si="2"/>
        <v>101.16279069767442</v>
      </c>
      <c r="AC9" s="34">
        <f t="shared" si="2"/>
        <v>94.366197183098592</v>
      </c>
      <c r="AD9" s="34">
        <f t="shared" si="2"/>
        <v>95.238095238095227</v>
      </c>
      <c r="AE9" s="34">
        <f t="shared" si="2"/>
        <v>102.72727272727271</v>
      </c>
      <c r="AF9" s="34">
        <f t="shared" si="2"/>
        <v>100</v>
      </c>
      <c r="AG9" s="34">
        <f t="shared" si="2"/>
        <v>100</v>
      </c>
      <c r="AH9" s="34">
        <f t="shared" si="2"/>
        <v>98.387096774193552</v>
      </c>
      <c r="AI9" s="34" t="s">
        <v>201</v>
      </c>
      <c r="AJ9" s="34">
        <f t="shared" si="2"/>
        <v>102.15827338129495</v>
      </c>
      <c r="AK9" s="34">
        <f t="shared" si="2"/>
        <v>103.7037037037037</v>
      </c>
      <c r="AL9" s="34">
        <f t="shared" si="2"/>
        <v>95.65217391304347</v>
      </c>
      <c r="AM9" s="34">
        <f>(AM7/AM8)*100</f>
        <v>98.230088495575217</v>
      </c>
      <c r="AN9" s="34" t="s">
        <v>201</v>
      </c>
      <c r="AO9" s="36">
        <f t="shared" ref="AO9" si="3">(AO7/AO8)*100</f>
        <v>83.333333333333343</v>
      </c>
      <c r="AP9" s="34">
        <f t="shared" ref="AP9" si="4">(AP7/AP8)*100</f>
        <v>98.76543209876543</v>
      </c>
      <c r="AQ9" s="36">
        <f t="shared" ref="AQ9" si="5">(AQ7/AQ8)*100</f>
        <v>127.27272727272727</v>
      </c>
      <c r="AR9" s="34">
        <f t="shared" ref="AR9" si="6">(AR7/AR8)*100</f>
        <v>90</v>
      </c>
      <c r="AS9" s="34">
        <f t="shared" ref="AS9" si="7">(AS7/AS8)*100</f>
        <v>99.702380952380949</v>
      </c>
      <c r="AT9" s="34">
        <f t="shared" ref="AT9" si="8">(AT7/AT8)*100</f>
        <v>101.92307692307693</v>
      </c>
      <c r="AU9" s="34" t="s">
        <v>201</v>
      </c>
      <c r="AV9" s="34" t="s">
        <v>201</v>
      </c>
      <c r="AW9" s="34">
        <f t="shared" ref="AW9" si="9">(AW7/AW8)*100</f>
        <v>100</v>
      </c>
      <c r="AX9" s="34" t="s">
        <v>201</v>
      </c>
      <c r="AY9" s="34">
        <f t="shared" ref="AY9" si="10">(AY7/AY8)*100</f>
        <v>97.872340425531902</v>
      </c>
      <c r="AZ9" s="34" t="s">
        <v>201</v>
      </c>
      <c r="BA9" s="34">
        <f t="shared" ref="BA9" si="11">(BA7/BA8)*100</f>
        <v>99.038461538461547</v>
      </c>
      <c r="BB9" s="34" t="s">
        <v>201</v>
      </c>
      <c r="BC9" s="34">
        <f t="shared" ref="BC9" si="12">(BC7/BC8)*100</f>
        <v>103.77358490566037</v>
      </c>
      <c r="BD9" s="34" t="s">
        <v>201</v>
      </c>
      <c r="BE9" s="34">
        <f t="shared" ref="BE9" si="13">(BE7/BE8)*100</f>
        <v>112.12121212121214</v>
      </c>
      <c r="BF9" s="34" t="s">
        <v>201</v>
      </c>
      <c r="BG9" s="34">
        <f t="shared" ref="BG9" si="14">(BG7/BG8)*100</f>
        <v>88</v>
      </c>
      <c r="BH9" s="34">
        <f t="shared" ref="BH9" si="15">(BH7/BH8)*100</f>
        <v>100</v>
      </c>
      <c r="BI9" s="34">
        <f t="shared" ref="BI9" si="16">(BI7/BI8)*100</f>
        <v>97.706422018348633</v>
      </c>
      <c r="BJ9" s="34" t="s">
        <v>201</v>
      </c>
      <c r="BK9" s="34">
        <f t="shared" ref="BK9" si="17">(BK7/BK8)*100</f>
        <v>100.61349693251533</v>
      </c>
      <c r="BL9" s="34">
        <f t="shared" ref="BL9" si="18">(BL7/BL8)*100</f>
        <v>100</v>
      </c>
      <c r="BM9" s="34">
        <f t="shared" ref="BM9" si="19">(BM7/BM8)*100</f>
        <v>94.594594594594597</v>
      </c>
      <c r="BN9" s="34">
        <f t="shared" ref="BN9" si="20">(BN7/BN8)*100</f>
        <v>113.66006256517205</v>
      </c>
      <c r="BO9" s="34">
        <f t="shared" ref="BO9" si="21">(BO7/BO8)*100</f>
        <v>100.24213075060533</v>
      </c>
      <c r="BP9" s="36">
        <f t="shared" ref="BP9" si="22">(BP7/BP8)*100</f>
        <v>125</v>
      </c>
      <c r="BQ9" s="34">
        <f t="shared" ref="BQ9" si="23">(BQ7/BQ8)*100</f>
        <v>99.047619047619051</v>
      </c>
      <c r="BR9" s="34" t="s">
        <v>201</v>
      </c>
      <c r="BS9" s="34">
        <f t="shared" ref="BS9" si="24">(BS7/BS8)*100</f>
        <v>99.669603524229075</v>
      </c>
      <c r="BT9" s="34">
        <f t="shared" ref="BT9" si="25">(BT7/BT8)*100</f>
        <v>100.65146579804561</v>
      </c>
      <c r="BU9" s="34">
        <f t="shared" ref="BU9" si="26">(BU7/BU8)*100</f>
        <v>92.031875684829174</v>
      </c>
      <c r="BV9" s="34">
        <f t="shared" ref="BV9" si="27">(BV7/BV8)*100</f>
        <v>99.21052631578948</v>
      </c>
      <c r="BW9" s="34">
        <f t="shared" ref="BW9" si="28">(BW7/BW8)*100</f>
        <v>100</v>
      </c>
      <c r="BX9" s="34">
        <f t="shared" ref="BX9" si="29">(BX7/BX8)*100</f>
        <v>100.89086859688197</v>
      </c>
      <c r="BY9" s="34">
        <f t="shared" ref="BY9" si="30">(BY7/BY8)*100</f>
        <v>96.969696969696969</v>
      </c>
      <c r="BZ9" s="34">
        <f t="shared" ref="BZ9" si="31">(BZ7/BZ8)*100</f>
        <v>99.887005649717509</v>
      </c>
      <c r="CA9" s="34">
        <f t="shared" ref="CA9" si="32">(CA7/CA8)*100</f>
        <v>100</v>
      </c>
      <c r="CB9" s="36">
        <f t="shared" ref="CB9" si="33">(CB7/CB8)*100</f>
        <v>125</v>
      </c>
    </row>
    <row r="10" spans="1:80" s="31" customFormat="1" ht="12.75" x14ac:dyDescent="0.2">
      <c r="A10" s="30" t="s">
        <v>21</v>
      </c>
      <c r="B10" s="30" t="s">
        <v>22</v>
      </c>
      <c r="C10" s="30" t="s">
        <v>23</v>
      </c>
      <c r="D10" s="30">
        <v>1</v>
      </c>
      <c r="E10" s="32"/>
      <c r="F10" s="33">
        <v>8.4600000000000009</v>
      </c>
      <c r="G10" s="33">
        <v>2.2999999999999998</v>
      </c>
      <c r="H10" s="33">
        <v>2.2799999999999998</v>
      </c>
      <c r="I10" s="33">
        <v>5.7</v>
      </c>
      <c r="J10" s="33">
        <v>0.65</v>
      </c>
      <c r="K10" s="33">
        <v>0.09</v>
      </c>
      <c r="L10" s="33">
        <v>0.03</v>
      </c>
      <c r="M10" s="33">
        <v>29.2</v>
      </c>
      <c r="N10" s="33">
        <v>0.3</v>
      </c>
      <c r="O10" s="33" t="s">
        <v>7</v>
      </c>
      <c r="P10" s="33">
        <v>6</v>
      </c>
      <c r="Q10" s="33">
        <v>19</v>
      </c>
      <c r="R10" s="33">
        <v>1388</v>
      </c>
      <c r="S10" s="33" t="s">
        <v>8</v>
      </c>
      <c r="T10" s="33">
        <v>0.5</v>
      </c>
      <c r="U10" s="33" t="s">
        <v>10</v>
      </c>
      <c r="V10" s="33">
        <v>56.3</v>
      </c>
      <c r="W10" s="33">
        <v>1.9</v>
      </c>
      <c r="X10" s="33" t="s">
        <v>11</v>
      </c>
      <c r="Y10" s="33">
        <v>2.6</v>
      </c>
      <c r="Z10" s="33" t="s">
        <v>11</v>
      </c>
      <c r="AA10" s="33">
        <v>3.78</v>
      </c>
      <c r="AB10" s="33">
        <v>2.2599999999999998</v>
      </c>
      <c r="AC10" s="33">
        <v>1.24</v>
      </c>
      <c r="AD10" s="33">
        <v>21</v>
      </c>
      <c r="AE10" s="33">
        <v>4.78</v>
      </c>
      <c r="AF10" s="33">
        <v>1</v>
      </c>
      <c r="AG10" s="33">
        <v>5</v>
      </c>
      <c r="AH10" s="33">
        <v>0.77</v>
      </c>
      <c r="AI10" s="33" t="s">
        <v>10</v>
      </c>
      <c r="AJ10" s="33">
        <v>24.1</v>
      </c>
      <c r="AK10" s="33">
        <v>14</v>
      </c>
      <c r="AL10" s="33">
        <v>0.36</v>
      </c>
      <c r="AM10" s="33">
        <v>357</v>
      </c>
      <c r="AN10" s="33" t="s">
        <v>12</v>
      </c>
      <c r="AO10" s="33">
        <v>11</v>
      </c>
      <c r="AP10" s="33">
        <v>27.6</v>
      </c>
      <c r="AQ10" s="33">
        <v>7</v>
      </c>
      <c r="AR10" s="33">
        <v>6</v>
      </c>
      <c r="AS10" s="33">
        <v>7.38</v>
      </c>
      <c r="AT10" s="33">
        <v>161</v>
      </c>
      <c r="AU10" s="33" t="s">
        <v>13</v>
      </c>
      <c r="AV10" s="33">
        <v>0.5</v>
      </c>
      <c r="AW10" s="33">
        <v>5</v>
      </c>
      <c r="AX10" s="33" t="s">
        <v>7</v>
      </c>
      <c r="AY10" s="33">
        <v>5.3</v>
      </c>
      <c r="AZ10" s="33">
        <v>2</v>
      </c>
      <c r="BA10" s="33">
        <v>256</v>
      </c>
      <c r="BB10" s="33" t="s">
        <v>15</v>
      </c>
      <c r="BC10" s="33">
        <v>0.62</v>
      </c>
      <c r="BD10" s="33">
        <v>0.25</v>
      </c>
      <c r="BE10" s="33">
        <v>3</v>
      </c>
      <c r="BF10" s="33">
        <v>0.7</v>
      </c>
      <c r="BG10" s="33">
        <v>0.32</v>
      </c>
      <c r="BH10" s="33">
        <v>1.52</v>
      </c>
      <c r="BI10" s="33">
        <v>50</v>
      </c>
      <c r="BJ10" s="33" t="s">
        <v>7</v>
      </c>
      <c r="BK10" s="33">
        <v>21</v>
      </c>
      <c r="BL10" s="33">
        <v>2.4</v>
      </c>
      <c r="BM10" s="33">
        <v>21</v>
      </c>
      <c r="BN10" s="33">
        <v>186</v>
      </c>
      <c r="BO10" s="33">
        <v>16.12</v>
      </c>
      <c r="BP10" s="33">
        <v>0.16</v>
      </c>
      <c r="BQ10" s="33">
        <v>3.4</v>
      </c>
      <c r="BR10" s="33" t="s">
        <v>14</v>
      </c>
      <c r="BS10" s="33">
        <v>3.15</v>
      </c>
      <c r="BT10" s="33">
        <v>7.42</v>
      </c>
      <c r="BU10" s="33">
        <v>3.8296199999999998</v>
      </c>
      <c r="BV10" s="33">
        <v>1.1599999999999999</v>
      </c>
      <c r="BW10" s="33">
        <v>0.05</v>
      </c>
      <c r="BX10" s="33">
        <v>2.81</v>
      </c>
      <c r="BY10" s="33">
        <v>0.21</v>
      </c>
      <c r="BZ10" s="33">
        <v>61.47</v>
      </c>
      <c r="CA10" s="33">
        <v>0.54</v>
      </c>
      <c r="CB10" s="33" t="s">
        <v>14</v>
      </c>
    </row>
    <row r="11" spans="1:80" s="31" customFormat="1" ht="12.75" x14ac:dyDescent="0.2">
      <c r="A11" s="30" t="s">
        <v>91</v>
      </c>
      <c r="B11" s="30" t="s">
        <v>92</v>
      </c>
      <c r="C11" s="30" t="s">
        <v>23</v>
      </c>
      <c r="D11" s="30">
        <v>1</v>
      </c>
      <c r="E11" s="32"/>
      <c r="F11" s="33">
        <v>8.4</v>
      </c>
      <c r="G11" s="33">
        <v>2.5</v>
      </c>
      <c r="H11" s="33">
        <v>2.1800000000000002</v>
      </c>
      <c r="I11" s="33">
        <v>5.4</v>
      </c>
      <c r="J11" s="33">
        <v>0.65</v>
      </c>
      <c r="K11" s="33">
        <v>0.09</v>
      </c>
      <c r="L11" s="33">
        <v>0.03</v>
      </c>
      <c r="M11" s="33">
        <v>28.9</v>
      </c>
      <c r="N11" s="33">
        <v>0.3</v>
      </c>
      <c r="O11" s="33" t="s">
        <v>7</v>
      </c>
      <c r="P11" s="33">
        <v>6</v>
      </c>
      <c r="Q11" s="33">
        <v>16</v>
      </c>
      <c r="R11" s="33">
        <v>1328</v>
      </c>
      <c r="S11" s="33" t="s">
        <v>8</v>
      </c>
      <c r="T11" s="33">
        <v>0.5</v>
      </c>
      <c r="U11" s="33" t="s">
        <v>10</v>
      </c>
      <c r="V11" s="33">
        <v>55.1</v>
      </c>
      <c r="W11" s="33">
        <v>2.4</v>
      </c>
      <c r="X11" s="33">
        <v>13</v>
      </c>
      <c r="Y11" s="33">
        <v>2.6</v>
      </c>
      <c r="Z11" s="33" t="s">
        <v>11</v>
      </c>
      <c r="AA11" s="33">
        <v>3.87</v>
      </c>
      <c r="AB11" s="33">
        <v>2.33</v>
      </c>
      <c r="AC11" s="33">
        <v>1.19</v>
      </c>
      <c r="AD11" s="33">
        <v>22</v>
      </c>
      <c r="AE11" s="33">
        <v>4.8600000000000003</v>
      </c>
      <c r="AF11" s="33">
        <v>1</v>
      </c>
      <c r="AG11" s="33">
        <v>5</v>
      </c>
      <c r="AH11" s="33">
        <v>0.76</v>
      </c>
      <c r="AI11" s="33" t="s">
        <v>10</v>
      </c>
      <c r="AJ11" s="33">
        <v>24</v>
      </c>
      <c r="AK11" s="33" t="s">
        <v>11</v>
      </c>
      <c r="AL11" s="33">
        <v>0.37</v>
      </c>
      <c r="AM11" s="33">
        <v>375</v>
      </c>
      <c r="AN11" s="33" t="s">
        <v>12</v>
      </c>
      <c r="AO11" s="33">
        <v>11</v>
      </c>
      <c r="AP11" s="33">
        <v>26.7</v>
      </c>
      <c r="AQ11" s="33">
        <v>26</v>
      </c>
      <c r="AR11" s="33">
        <v>7</v>
      </c>
      <c r="AS11" s="33">
        <v>7.34</v>
      </c>
      <c r="AT11" s="33">
        <v>152</v>
      </c>
      <c r="AU11" s="33" t="s">
        <v>13</v>
      </c>
      <c r="AV11" s="33">
        <v>0.4</v>
      </c>
      <c r="AW11" s="33">
        <v>5</v>
      </c>
      <c r="AX11" s="33" t="s">
        <v>7</v>
      </c>
      <c r="AY11" s="33">
        <v>5.3</v>
      </c>
      <c r="AZ11" s="33">
        <v>1</v>
      </c>
      <c r="BA11" s="33">
        <v>261</v>
      </c>
      <c r="BB11" s="33" t="s">
        <v>15</v>
      </c>
      <c r="BC11" s="33">
        <v>0.66</v>
      </c>
      <c r="BD11" s="33">
        <v>0.28000000000000003</v>
      </c>
      <c r="BE11" s="33">
        <v>3</v>
      </c>
      <c r="BF11" s="33">
        <v>0.7</v>
      </c>
      <c r="BG11" s="33">
        <v>0.32</v>
      </c>
      <c r="BH11" s="33">
        <v>1.54</v>
      </c>
      <c r="BI11" s="33">
        <v>53</v>
      </c>
      <c r="BJ11" s="33" t="s">
        <v>7</v>
      </c>
      <c r="BK11" s="33">
        <v>20.7</v>
      </c>
      <c r="BL11" s="33">
        <v>2.2999999999999998</v>
      </c>
      <c r="BM11" s="33">
        <v>25</v>
      </c>
      <c r="BN11" s="33">
        <v>183</v>
      </c>
      <c r="BO11" s="33">
        <v>16.16</v>
      </c>
      <c r="BP11" s="33">
        <v>0.16</v>
      </c>
      <c r="BQ11" s="33">
        <v>3.65</v>
      </c>
      <c r="BR11" s="33" t="s">
        <v>14</v>
      </c>
      <c r="BS11" s="33">
        <v>3.04</v>
      </c>
      <c r="BT11" s="33">
        <v>7.17</v>
      </c>
      <c r="BU11" s="33">
        <v>3.8096199999999998</v>
      </c>
      <c r="BV11" s="33">
        <v>1.1399999999999999</v>
      </c>
      <c r="BW11" s="33">
        <v>0.05</v>
      </c>
      <c r="BX11" s="33">
        <v>3.03</v>
      </c>
      <c r="BY11" s="33">
        <v>0.21</v>
      </c>
      <c r="BZ11" s="33">
        <v>61.18</v>
      </c>
      <c r="CA11" s="33">
        <v>0.52</v>
      </c>
      <c r="CB11" s="33">
        <v>0.01</v>
      </c>
    </row>
    <row r="12" spans="1:80" x14ac:dyDescent="0.25">
      <c r="E12" s="35" t="s">
        <v>210</v>
      </c>
      <c r="F12" s="34">
        <f>(F10/F11)*100</f>
        <v>100.71428571428571</v>
      </c>
      <c r="G12" s="34">
        <f t="shared" ref="G12" si="34">(G10/G11)*100</f>
        <v>92</v>
      </c>
      <c r="H12" s="34">
        <f t="shared" ref="H12" si="35">(H10/H11)*100</f>
        <v>104.58715596330272</v>
      </c>
      <c r="I12" s="34">
        <f t="shared" ref="I12" si="36">(I10/I11)*100</f>
        <v>105.55555555555556</v>
      </c>
      <c r="J12" s="34">
        <f t="shared" ref="J12" si="37">(J10/J11)*100</f>
        <v>100</v>
      </c>
      <c r="K12" s="34">
        <f t="shared" ref="K12" si="38">(K10/K11)*100</f>
        <v>100</v>
      </c>
      <c r="L12" s="34">
        <f t="shared" ref="L12" si="39">(L10/L11)*100</f>
        <v>100</v>
      </c>
      <c r="M12" s="34">
        <f t="shared" ref="M12" si="40">(M10/M11)*100</f>
        <v>101.03806228373702</v>
      </c>
      <c r="N12" s="34">
        <f t="shared" ref="N12" si="41">(N10/N11)*100</f>
        <v>100</v>
      </c>
      <c r="O12" s="34" t="s">
        <v>201</v>
      </c>
      <c r="P12" s="34">
        <f t="shared" ref="P12" si="42">(P10/P11)*100</f>
        <v>100</v>
      </c>
      <c r="Q12" s="36">
        <f t="shared" ref="Q12" si="43">(Q10/Q11)*100</f>
        <v>118.75</v>
      </c>
      <c r="R12" s="34">
        <f t="shared" ref="R12" si="44">(R10/R11)*100</f>
        <v>104.51807228915662</v>
      </c>
      <c r="S12" s="34" t="s">
        <v>201</v>
      </c>
      <c r="T12" s="34">
        <f t="shared" ref="T12" si="45">(T10/T11)*100</f>
        <v>100</v>
      </c>
      <c r="U12" s="34" t="s">
        <v>201</v>
      </c>
      <c r="V12" s="34">
        <f t="shared" ref="V12:W12" si="46">(V10/V11)*100</f>
        <v>102.17785843920144</v>
      </c>
      <c r="W12" s="37">
        <f t="shared" si="46"/>
        <v>79.166666666666657</v>
      </c>
      <c r="X12" s="34" t="s">
        <v>201</v>
      </c>
      <c r="Y12" s="34">
        <f t="shared" ref="Y12" si="47">(Y10/Y11)*100</f>
        <v>100</v>
      </c>
      <c r="Z12" s="34" t="s">
        <v>201</v>
      </c>
      <c r="AA12" s="34">
        <f t="shared" ref="AA12" si="48">(AA10/AA11)*100</f>
        <v>97.674418604651152</v>
      </c>
      <c r="AB12" s="34">
        <f t="shared" ref="AB12" si="49">(AB10/AB11)*100</f>
        <v>96.995708154506417</v>
      </c>
      <c r="AC12" s="34">
        <f t="shared" ref="AC12" si="50">(AC10/AC11)*100</f>
        <v>104.20168067226892</v>
      </c>
      <c r="AD12" s="34">
        <f t="shared" ref="AD12" si="51">(AD10/AD11)*100</f>
        <v>95.454545454545453</v>
      </c>
      <c r="AE12" s="34">
        <f t="shared" ref="AE12" si="52">(AE10/AE11)*100</f>
        <v>98.353909465020578</v>
      </c>
      <c r="AF12" s="34">
        <f t="shared" ref="AF12" si="53">(AF10/AF11)*100</f>
        <v>100</v>
      </c>
      <c r="AG12" s="34">
        <f t="shared" ref="AG12" si="54">(AG10/AG11)*100</f>
        <v>100</v>
      </c>
      <c r="AH12" s="34">
        <f t="shared" ref="AH12" si="55">(AH10/AH11)*100</f>
        <v>101.31578947368421</v>
      </c>
      <c r="AI12" s="34" t="s">
        <v>201</v>
      </c>
      <c r="AJ12" s="34">
        <f t="shared" ref="AJ12" si="56">(AJ10/AJ11)*100</f>
        <v>100.41666666666667</v>
      </c>
      <c r="AK12" s="36" t="s">
        <v>201</v>
      </c>
      <c r="AL12" s="34">
        <f t="shared" ref="AL12" si="57">(AL10/AL11)*100</f>
        <v>97.297297297297291</v>
      </c>
      <c r="AM12" s="34">
        <f>(AM10/AM11)*100</f>
        <v>95.199999999999989</v>
      </c>
      <c r="AN12" s="34" t="s">
        <v>201</v>
      </c>
      <c r="AO12" s="34">
        <f t="shared" ref="AO12" si="58">(AO10/AO11)*100</f>
        <v>100</v>
      </c>
      <c r="AP12" s="34">
        <f t="shared" ref="AP12" si="59">(AP10/AP11)*100</f>
        <v>103.37078651685394</v>
      </c>
      <c r="AQ12" s="36">
        <f t="shared" ref="AQ12" si="60">(AQ10/AQ11)*100</f>
        <v>26.923076923076923</v>
      </c>
      <c r="AR12" s="34">
        <f t="shared" ref="AR12" si="61">(AR10/AR11)*100</f>
        <v>85.714285714285708</v>
      </c>
      <c r="AS12" s="34">
        <f t="shared" ref="AS12" si="62">(AS10/AS11)*100</f>
        <v>100.5449591280654</v>
      </c>
      <c r="AT12" s="34">
        <f t="shared" ref="AT12" si="63">(AT10/AT11)*100</f>
        <v>105.92105263157893</v>
      </c>
      <c r="AU12" s="34" t="s">
        <v>201</v>
      </c>
      <c r="AV12" s="36">
        <f t="shared" ref="AV12" si="64">(AV10/AV11)*100</f>
        <v>125</v>
      </c>
      <c r="AW12" s="34">
        <f t="shared" ref="AW12" si="65">(AW10/AW11)*100</f>
        <v>100</v>
      </c>
      <c r="AX12" s="34" t="s">
        <v>201</v>
      </c>
      <c r="AY12" s="34">
        <f t="shared" ref="AY12" si="66">(AY10/AY11)*100</f>
        <v>100</v>
      </c>
      <c r="AZ12" s="36">
        <f t="shared" ref="AZ12" si="67">(AZ10/AZ11)*100</f>
        <v>200</v>
      </c>
      <c r="BA12" s="34">
        <f t="shared" ref="BA12" si="68">(BA10/BA11)*100</f>
        <v>98.084291187739453</v>
      </c>
      <c r="BB12" s="34" t="s">
        <v>201</v>
      </c>
      <c r="BC12" s="34">
        <f t="shared" ref="BC12" si="69">(BC10/BC11)*100</f>
        <v>93.939393939393938</v>
      </c>
      <c r="BD12" s="34">
        <f t="shared" ref="BD12" si="70">(BD10/BD11)*100</f>
        <v>89.285714285714278</v>
      </c>
      <c r="BE12" s="34">
        <f t="shared" ref="BE12" si="71">(BE10/BE11)*100</f>
        <v>100</v>
      </c>
      <c r="BF12" s="34">
        <f t="shared" ref="BF12" si="72">(BF10/BF11)*100</f>
        <v>100</v>
      </c>
      <c r="BG12" s="34">
        <f t="shared" ref="BG12" si="73">(BG10/BG11)*100</f>
        <v>100</v>
      </c>
      <c r="BH12" s="34">
        <f t="shared" ref="BH12" si="74">(BH10/BH11)*100</f>
        <v>98.701298701298697</v>
      </c>
      <c r="BI12" s="34">
        <f t="shared" ref="BI12" si="75">(BI10/BI11)*100</f>
        <v>94.339622641509436</v>
      </c>
      <c r="BJ12" s="34" t="s">
        <v>201</v>
      </c>
      <c r="BK12" s="34">
        <f t="shared" ref="BK12" si="76">(BK10/BK11)*100</f>
        <v>101.44927536231884</v>
      </c>
      <c r="BL12" s="34">
        <f t="shared" ref="BL12" si="77">(BL10/BL11)*100</f>
        <v>104.34782608695652</v>
      </c>
      <c r="BM12" s="36">
        <f t="shared" ref="BM12" si="78">(BM10/BM11)*100</f>
        <v>84</v>
      </c>
      <c r="BN12" s="34">
        <f t="shared" ref="BN12" si="79">(BN10/BN11)*100</f>
        <v>101.63934426229508</v>
      </c>
      <c r="BO12" s="34">
        <f t="shared" ref="BO12" si="80">(BO10/BO11)*100</f>
        <v>99.752475247524757</v>
      </c>
      <c r="BP12" s="34">
        <f t="shared" ref="BP12" si="81">(BP10/BP11)*100</f>
        <v>100</v>
      </c>
      <c r="BQ12" s="34">
        <f t="shared" ref="BQ12" si="82">(BQ10/BQ11)*100</f>
        <v>93.150684931506845</v>
      </c>
      <c r="BR12" s="34" t="s">
        <v>201</v>
      </c>
      <c r="BS12" s="34">
        <f t="shared" ref="BS12" si="83">(BS10/BS11)*100</f>
        <v>103.61842105263158</v>
      </c>
      <c r="BT12" s="34">
        <f t="shared" ref="BT12" si="84">(BT10/BT11)*100</f>
        <v>103.48675034867503</v>
      </c>
      <c r="BU12" s="34">
        <f t="shared" ref="BU12" si="85">(BU10/BU11)*100</f>
        <v>100.52498674408471</v>
      </c>
      <c r="BV12" s="34">
        <f t="shared" ref="BV12" si="86">(BV10/BV11)*100</f>
        <v>101.75438596491229</v>
      </c>
      <c r="BW12" s="34">
        <f t="shared" ref="BW12" si="87">(BW10/BW11)*100</f>
        <v>100</v>
      </c>
      <c r="BX12" s="34">
        <f t="shared" ref="BX12" si="88">(BX10/BX11)*100</f>
        <v>92.739273927392745</v>
      </c>
      <c r="BY12" s="34">
        <f t="shared" ref="BY12" si="89">(BY10/BY11)*100</f>
        <v>100</v>
      </c>
      <c r="BZ12" s="34">
        <f t="shared" ref="BZ12" si="90">(BZ10/BZ11)*100</f>
        <v>100.47401111474339</v>
      </c>
      <c r="CA12" s="34">
        <f t="shared" ref="CA12" si="91">(CA10/CA11)*100</f>
        <v>103.84615384615385</v>
      </c>
      <c r="CB12" s="34" t="s">
        <v>201</v>
      </c>
    </row>
    <row r="14" spans="1:80" x14ac:dyDescent="0.25">
      <c r="A14" s="38" t="s">
        <v>202</v>
      </c>
    </row>
    <row r="15" spans="1:80" x14ac:dyDescent="0.25">
      <c r="A15" s="26" t="s">
        <v>204</v>
      </c>
    </row>
  </sheetData>
  <conditionalFormatting sqref="F9:K9 M9:N9 Q9:R9 V9:AH9 AJ9:AM9">
    <cfRule type="cellIs" dxfId="19" priority="3" operator="lessThanOrEqual">
      <formula>85</formula>
    </cfRule>
    <cfRule type="cellIs" dxfId="18" priority="4" operator="greaterThanOrEqual">
      <formula>115</formula>
    </cfRule>
  </conditionalFormatting>
  <conditionalFormatting sqref="F6:L6 N6 Q6:R6 T6 V6:W6 Z6:AF6 AH6 AJ6 AL6:AM6 AO6:AP6 AR6:AT6 AY6 BA6 BC6:BE6 BG6:BI6 BK6:BM6 BO6:BQ6 BS6:CB6">
    <cfRule type="cellIs" dxfId="17" priority="13" operator="lessThanOrEqual">
      <formula>85</formula>
    </cfRule>
    <cfRule type="cellIs" dxfId="16" priority="14" operator="greaterThanOrEqual">
      <formula>115</formula>
    </cfRule>
  </conditionalFormatting>
  <conditionalFormatting sqref="F12:N12 P12 R12 T12 V12 Y12 AA12:AH12 AJ12 AL12:AM12">
    <cfRule type="cellIs" dxfId="15" priority="1" operator="lessThanOrEqual">
      <formula>85</formula>
    </cfRule>
    <cfRule type="cellIs" dxfId="14" priority="2" operator="greaterThanOrEqual">
      <formula>115</formula>
    </cfRule>
  </conditionalFormatting>
  <conditionalFormatting sqref="AO12:AP12 AR12:AT12 AW12 AY12 BA12 BC12:BI12 BK12:BL12 BN12:BQ12 BS12:CA12">
    <cfRule type="cellIs" dxfId="13" priority="5" operator="lessThanOrEqual">
      <formula>85</formula>
    </cfRule>
    <cfRule type="cellIs" dxfId="12" priority="6" operator="greaterThanOrEqual">
      <formula>115</formula>
    </cfRule>
  </conditionalFormatting>
  <conditionalFormatting sqref="AP9 AR9:AT9 AW9 AY9 BA9 BC9 BE9 BG9:BI9 BK9:BO9 BQ9 BS9:CA9">
    <cfRule type="cellIs" dxfId="11" priority="7" operator="lessThanOrEqual">
      <formula>85</formula>
    </cfRule>
    <cfRule type="cellIs" dxfId="10" priority="8" operator="greaterThanOrEqual">
      <formula>115</formula>
    </cfRule>
  </conditionalFormatting>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5EBD16-7B06-4349-871F-A2518FF2DB12}">
  <sheetPr>
    <tabColor rgb="FF00B050"/>
  </sheetPr>
  <dimension ref="A1:CD13"/>
  <sheetViews>
    <sheetView workbookViewId="0">
      <selection activeCell="Q31" sqref="Q31:R32"/>
    </sheetView>
  </sheetViews>
  <sheetFormatPr defaultRowHeight="15" x14ac:dyDescent="0.25"/>
  <cols>
    <col min="3" max="3" width="27.7109375" customWidth="1"/>
  </cols>
  <sheetData>
    <row r="1" spans="1:82" s="1" customFormat="1" ht="12.75" x14ac:dyDescent="0.2">
      <c r="D1" s="39" t="s">
        <v>112</v>
      </c>
      <c r="E1" s="39" t="s">
        <v>112</v>
      </c>
      <c r="F1" s="39" t="s">
        <v>112</v>
      </c>
      <c r="G1" s="39" t="s">
        <v>114</v>
      </c>
      <c r="H1" s="39" t="s">
        <v>114</v>
      </c>
      <c r="I1" s="39" t="s">
        <v>114</v>
      </c>
      <c r="J1" s="39" t="s">
        <v>114</v>
      </c>
      <c r="K1" s="39" t="s">
        <v>114</v>
      </c>
      <c r="L1" s="39" t="s">
        <v>114</v>
      </c>
      <c r="M1" s="39" t="s">
        <v>114</v>
      </c>
      <c r="N1" s="39" t="s">
        <v>114</v>
      </c>
      <c r="O1" s="39" t="s">
        <v>114</v>
      </c>
      <c r="P1" s="39" t="s">
        <v>114</v>
      </c>
      <c r="Q1" s="39" t="s">
        <v>114</v>
      </c>
      <c r="R1" s="39" t="s">
        <v>114</v>
      </c>
      <c r="S1" s="39" t="s">
        <v>114</v>
      </c>
      <c r="T1" s="39" t="s">
        <v>114</v>
      </c>
      <c r="U1" s="39" t="s">
        <v>114</v>
      </c>
      <c r="V1" s="39" t="s">
        <v>114</v>
      </c>
      <c r="W1" s="39" t="s">
        <v>114</v>
      </c>
      <c r="X1" s="39" t="s">
        <v>114</v>
      </c>
      <c r="Y1" s="39" t="s">
        <v>114</v>
      </c>
      <c r="Z1" s="39" t="s">
        <v>114</v>
      </c>
      <c r="AA1" s="39" t="s">
        <v>114</v>
      </c>
      <c r="AB1" s="39" t="s">
        <v>114</v>
      </c>
      <c r="AC1" s="39" t="s">
        <v>114</v>
      </c>
      <c r="AD1" s="39" t="s">
        <v>114</v>
      </c>
      <c r="AE1" s="39" t="s">
        <v>114</v>
      </c>
      <c r="AF1" s="39" t="s">
        <v>114</v>
      </c>
      <c r="AG1" s="39" t="s">
        <v>114</v>
      </c>
      <c r="AH1" s="39" t="s">
        <v>114</v>
      </c>
      <c r="AI1" s="39" t="s">
        <v>114</v>
      </c>
      <c r="AJ1" s="39" t="s">
        <v>114</v>
      </c>
      <c r="AK1" s="39" t="s">
        <v>114</v>
      </c>
      <c r="AL1" s="39" t="s">
        <v>114</v>
      </c>
      <c r="AM1" s="39" t="s">
        <v>114</v>
      </c>
      <c r="AN1" s="39" t="s">
        <v>114</v>
      </c>
      <c r="AO1" s="39" t="s">
        <v>114</v>
      </c>
      <c r="AP1" s="39" t="s">
        <v>114</v>
      </c>
      <c r="AQ1" s="39" t="s">
        <v>114</v>
      </c>
      <c r="AR1" s="39" t="s">
        <v>114</v>
      </c>
      <c r="AS1" s="39" t="s">
        <v>114</v>
      </c>
      <c r="AT1" s="39" t="s">
        <v>114</v>
      </c>
      <c r="AU1" s="39" t="s">
        <v>114</v>
      </c>
      <c r="AV1" s="39" t="s">
        <v>114</v>
      </c>
      <c r="AW1" s="39" t="s">
        <v>114</v>
      </c>
      <c r="AX1" s="39" t="s">
        <v>114</v>
      </c>
      <c r="AY1" s="39" t="s">
        <v>114</v>
      </c>
      <c r="AZ1" s="39" t="s">
        <v>114</v>
      </c>
      <c r="BA1" s="39" t="s">
        <v>114</v>
      </c>
      <c r="BB1" s="39" t="s">
        <v>114</v>
      </c>
      <c r="BC1" s="39" t="s">
        <v>114</v>
      </c>
      <c r="BD1" s="39" t="s">
        <v>114</v>
      </c>
      <c r="BE1" s="39" t="s">
        <v>114</v>
      </c>
      <c r="BF1" s="39" t="s">
        <v>114</v>
      </c>
      <c r="BG1" s="39" t="s">
        <v>114</v>
      </c>
      <c r="BH1" s="39" t="s">
        <v>114</v>
      </c>
      <c r="BI1" s="39" t="s">
        <v>114</v>
      </c>
      <c r="BJ1" s="39" t="s">
        <v>114</v>
      </c>
      <c r="BK1" s="39" t="s">
        <v>114</v>
      </c>
      <c r="BL1" s="39" t="s">
        <v>114</v>
      </c>
      <c r="BM1" s="39" t="s">
        <v>114</v>
      </c>
      <c r="BN1" s="39" t="s">
        <v>114</v>
      </c>
      <c r="BO1" s="39" t="s">
        <v>114</v>
      </c>
      <c r="BP1" s="39" t="s">
        <v>115</v>
      </c>
      <c r="BQ1" s="39" t="s">
        <v>115</v>
      </c>
      <c r="BR1" s="39" t="s">
        <v>115</v>
      </c>
      <c r="BS1" s="39" t="s">
        <v>115</v>
      </c>
      <c r="BT1" s="39" t="s">
        <v>115</v>
      </c>
      <c r="BU1" s="39" t="s">
        <v>115</v>
      </c>
      <c r="BV1" s="39" t="s">
        <v>115</v>
      </c>
      <c r="BW1" s="39" t="s">
        <v>115</v>
      </c>
      <c r="BX1" s="39" t="s">
        <v>115</v>
      </c>
      <c r="BY1" s="39" t="s">
        <v>115</v>
      </c>
      <c r="BZ1" s="39" t="s">
        <v>115</v>
      </c>
      <c r="CA1" s="39" t="s">
        <v>115</v>
      </c>
      <c r="CB1" s="39" t="s">
        <v>115</v>
      </c>
      <c r="CC1" s="39" t="s">
        <v>115</v>
      </c>
      <c r="CD1" s="39" t="s">
        <v>115</v>
      </c>
    </row>
    <row r="2" spans="1:82" x14ac:dyDescent="0.25">
      <c r="A2" s="3" t="s">
        <v>109</v>
      </c>
      <c r="B2" s="3" t="s">
        <v>110</v>
      </c>
      <c r="C2" s="3" t="s">
        <v>111</v>
      </c>
      <c r="D2" s="43" t="s">
        <v>118</v>
      </c>
      <c r="E2" s="43" t="s">
        <v>119</v>
      </c>
      <c r="F2" s="43" t="s">
        <v>120</v>
      </c>
      <c r="G2" s="43" t="s">
        <v>121</v>
      </c>
      <c r="H2" s="43" t="s">
        <v>122</v>
      </c>
      <c r="I2" s="43" t="s">
        <v>123</v>
      </c>
      <c r="J2" s="43" t="s">
        <v>124</v>
      </c>
      <c r="K2" s="43" t="s">
        <v>125</v>
      </c>
      <c r="L2" s="43" t="s">
        <v>126</v>
      </c>
      <c r="M2" s="43" t="s">
        <v>127</v>
      </c>
      <c r="N2" s="43" t="s">
        <v>128</v>
      </c>
      <c r="O2" s="43" t="s">
        <v>129</v>
      </c>
      <c r="P2" s="43" t="s">
        <v>130</v>
      </c>
      <c r="Q2" s="43" t="s">
        <v>131</v>
      </c>
      <c r="R2" s="43" t="s">
        <v>132</v>
      </c>
      <c r="S2" s="43" t="s">
        <v>133</v>
      </c>
      <c r="T2" s="43" t="s">
        <v>134</v>
      </c>
      <c r="U2" s="43" t="s">
        <v>135</v>
      </c>
      <c r="V2" s="43" t="s">
        <v>136</v>
      </c>
      <c r="W2" s="43" t="s">
        <v>137</v>
      </c>
      <c r="X2" s="43" t="s">
        <v>138</v>
      </c>
      <c r="Y2" s="43" t="s">
        <v>139</v>
      </c>
      <c r="Z2" s="43" t="s">
        <v>140</v>
      </c>
      <c r="AA2" s="43" t="s">
        <v>141</v>
      </c>
      <c r="AB2" s="43" t="s">
        <v>142</v>
      </c>
      <c r="AC2" s="43" t="s">
        <v>143</v>
      </c>
      <c r="AD2" s="43" t="s">
        <v>144</v>
      </c>
      <c r="AE2" s="43" t="s">
        <v>145</v>
      </c>
      <c r="AF2" s="43" t="s">
        <v>146</v>
      </c>
      <c r="AG2" s="43" t="s">
        <v>147</v>
      </c>
      <c r="AH2" s="43" t="s">
        <v>148</v>
      </c>
      <c r="AI2" s="43" t="s">
        <v>149</v>
      </c>
      <c r="AJ2" s="43" t="s">
        <v>150</v>
      </c>
      <c r="AK2" s="43" t="s">
        <v>151</v>
      </c>
      <c r="AL2" s="43" t="s">
        <v>152</v>
      </c>
      <c r="AM2" s="43" t="s">
        <v>153</v>
      </c>
      <c r="AN2" s="43" t="s">
        <v>154</v>
      </c>
      <c r="AO2" s="43" t="s">
        <v>155</v>
      </c>
      <c r="AP2" s="43" t="s">
        <v>156</v>
      </c>
      <c r="AQ2" s="43" t="s">
        <v>157</v>
      </c>
      <c r="AR2" s="43" t="s">
        <v>158</v>
      </c>
      <c r="AS2" s="43" t="s">
        <v>159</v>
      </c>
      <c r="AT2" s="43" t="s">
        <v>160</v>
      </c>
      <c r="AU2" s="43" t="s">
        <v>161</v>
      </c>
      <c r="AV2" s="43" t="s">
        <v>162</v>
      </c>
      <c r="AW2" s="43" t="s">
        <v>163</v>
      </c>
      <c r="AX2" s="43" t="s">
        <v>164</v>
      </c>
      <c r="AY2" s="43" t="s">
        <v>165</v>
      </c>
      <c r="AZ2" s="43" t="s">
        <v>166</v>
      </c>
      <c r="BA2" s="43" t="s">
        <v>167</v>
      </c>
      <c r="BB2" s="43" t="s">
        <v>168</v>
      </c>
      <c r="BC2" s="43" t="s">
        <v>169</v>
      </c>
      <c r="BD2" s="43" t="s">
        <v>170</v>
      </c>
      <c r="BE2" s="43" t="s">
        <v>171</v>
      </c>
      <c r="BF2" s="43" t="s">
        <v>172</v>
      </c>
      <c r="BG2" s="43" t="s">
        <v>173</v>
      </c>
      <c r="BH2" s="43" t="s">
        <v>174</v>
      </c>
      <c r="BI2" s="43" t="s">
        <v>175</v>
      </c>
      <c r="BJ2" s="43" t="s">
        <v>176</v>
      </c>
      <c r="BK2" s="43" t="s">
        <v>177</v>
      </c>
      <c r="BL2" s="43" t="s">
        <v>178</v>
      </c>
      <c r="BM2" s="43" t="s">
        <v>179</v>
      </c>
      <c r="BN2" s="43" t="s">
        <v>180</v>
      </c>
      <c r="BO2" s="43" t="s">
        <v>181</v>
      </c>
      <c r="BP2" s="43" t="s">
        <v>182</v>
      </c>
      <c r="BQ2" s="43" t="s">
        <v>183</v>
      </c>
      <c r="BR2" s="43" t="s">
        <v>184</v>
      </c>
      <c r="BS2" s="43" t="s">
        <v>185</v>
      </c>
      <c r="BT2" s="43" t="s">
        <v>186</v>
      </c>
      <c r="BU2" s="43" t="s">
        <v>187</v>
      </c>
      <c r="BV2" s="43" t="s">
        <v>188</v>
      </c>
      <c r="BW2" s="43" t="s">
        <v>189</v>
      </c>
      <c r="BX2" s="43" t="s">
        <v>190</v>
      </c>
      <c r="BY2" s="43" t="s">
        <v>191</v>
      </c>
      <c r="BZ2" s="43" t="s">
        <v>192</v>
      </c>
      <c r="CA2" s="43" t="s">
        <v>193</v>
      </c>
      <c r="CB2" s="43" t="s">
        <v>218</v>
      </c>
      <c r="CC2" s="43" t="s">
        <v>194</v>
      </c>
      <c r="CD2" s="43" t="s">
        <v>195</v>
      </c>
    </row>
    <row r="3" spans="1:82" x14ac:dyDescent="0.25">
      <c r="A3" s="4"/>
      <c r="B3" s="4"/>
      <c r="C3" s="4"/>
      <c r="D3" s="43" t="s">
        <v>1</v>
      </c>
      <c r="E3" s="43" t="s">
        <v>1</v>
      </c>
      <c r="F3" s="43" t="s">
        <v>1</v>
      </c>
      <c r="G3" s="43" t="s">
        <v>3</v>
      </c>
      <c r="H3" s="43" t="s">
        <v>3</v>
      </c>
      <c r="I3" s="43" t="s">
        <v>3</v>
      </c>
      <c r="J3" s="43" t="s">
        <v>3</v>
      </c>
      <c r="K3" s="43" t="s">
        <v>3</v>
      </c>
      <c r="L3" s="43" t="s">
        <v>3</v>
      </c>
      <c r="M3" s="43" t="s">
        <v>3</v>
      </c>
      <c r="N3" s="43" t="s">
        <v>3</v>
      </c>
      <c r="O3" s="43" t="s">
        <v>3</v>
      </c>
      <c r="P3" s="43" t="s">
        <v>2</v>
      </c>
      <c r="Q3" s="43" t="s">
        <v>2</v>
      </c>
      <c r="R3" s="43" t="s">
        <v>2</v>
      </c>
      <c r="S3" s="43" t="s">
        <v>2</v>
      </c>
      <c r="T3" s="43" t="s">
        <v>2</v>
      </c>
      <c r="U3" s="43" t="s">
        <v>2</v>
      </c>
      <c r="V3" s="43" t="s">
        <v>2</v>
      </c>
      <c r="W3" s="43" t="s">
        <v>2</v>
      </c>
      <c r="X3" s="43" t="s">
        <v>2</v>
      </c>
      <c r="Y3" s="43" t="s">
        <v>2</v>
      </c>
      <c r="Z3" s="43" t="s">
        <v>2</v>
      </c>
      <c r="AA3" s="43" t="s">
        <v>2</v>
      </c>
      <c r="AB3" s="43" t="s">
        <v>2</v>
      </c>
      <c r="AC3" s="43" t="s">
        <v>2</v>
      </c>
      <c r="AD3" s="43" t="s">
        <v>2</v>
      </c>
      <c r="AE3" s="43" t="s">
        <v>2</v>
      </c>
      <c r="AF3" s="43" t="s">
        <v>2</v>
      </c>
      <c r="AG3" s="43" t="s">
        <v>2</v>
      </c>
      <c r="AH3" s="43" t="s">
        <v>2</v>
      </c>
      <c r="AI3" s="43" t="s">
        <v>2</v>
      </c>
      <c r="AJ3" s="43" t="s">
        <v>2</v>
      </c>
      <c r="AK3" s="43" t="s">
        <v>2</v>
      </c>
      <c r="AL3" s="43" t="s">
        <v>2</v>
      </c>
      <c r="AM3" s="43" t="s">
        <v>2</v>
      </c>
      <c r="AN3" s="43" t="s">
        <v>2</v>
      </c>
      <c r="AO3" s="43" t="s">
        <v>2</v>
      </c>
      <c r="AP3" s="43" t="s">
        <v>2</v>
      </c>
      <c r="AQ3" s="43" t="s">
        <v>2</v>
      </c>
      <c r="AR3" s="43" t="s">
        <v>2</v>
      </c>
      <c r="AS3" s="43" t="s">
        <v>2</v>
      </c>
      <c r="AT3" s="43" t="s">
        <v>2</v>
      </c>
      <c r="AU3" s="43" t="s">
        <v>2</v>
      </c>
      <c r="AV3" s="43" t="s">
        <v>2</v>
      </c>
      <c r="AW3" s="43" t="s">
        <v>2</v>
      </c>
      <c r="AX3" s="43" t="s">
        <v>2</v>
      </c>
      <c r="AY3" s="43" t="s">
        <v>2</v>
      </c>
      <c r="AZ3" s="43" t="s">
        <v>2</v>
      </c>
      <c r="BA3" s="43" t="s">
        <v>2</v>
      </c>
      <c r="BB3" s="43" t="s">
        <v>2</v>
      </c>
      <c r="BC3" s="43" t="s">
        <v>2</v>
      </c>
      <c r="BD3" s="43" t="s">
        <v>2</v>
      </c>
      <c r="BE3" s="43" t="s">
        <v>2</v>
      </c>
      <c r="BF3" s="43" t="s">
        <v>2</v>
      </c>
      <c r="BG3" s="43" t="s">
        <v>2</v>
      </c>
      <c r="BH3" s="43" t="s">
        <v>2</v>
      </c>
      <c r="BI3" s="43" t="s">
        <v>2</v>
      </c>
      <c r="BJ3" s="43" t="s">
        <v>2</v>
      </c>
      <c r="BK3" s="43" t="s">
        <v>2</v>
      </c>
      <c r="BL3" s="43" t="s">
        <v>2</v>
      </c>
      <c r="BM3" s="43" t="s">
        <v>2</v>
      </c>
      <c r="BN3" s="43" t="s">
        <v>2</v>
      </c>
      <c r="BO3" s="43" t="s">
        <v>2</v>
      </c>
      <c r="BP3" s="43" t="s">
        <v>3</v>
      </c>
      <c r="BQ3" s="43" t="s">
        <v>3</v>
      </c>
      <c r="BR3" s="43" t="s">
        <v>3</v>
      </c>
      <c r="BS3" s="43" t="s">
        <v>3</v>
      </c>
      <c r="BT3" s="43" t="s">
        <v>3</v>
      </c>
      <c r="BU3" s="43" t="s">
        <v>3</v>
      </c>
      <c r="BV3" s="43" t="s">
        <v>3</v>
      </c>
      <c r="BW3" s="43" t="s">
        <v>3</v>
      </c>
      <c r="BX3" s="43" t="s">
        <v>3</v>
      </c>
      <c r="BY3" s="43" t="s">
        <v>3</v>
      </c>
      <c r="BZ3" s="43" t="s">
        <v>3</v>
      </c>
      <c r="CA3" s="43" t="s">
        <v>3</v>
      </c>
      <c r="CB3" s="43" t="s">
        <v>3</v>
      </c>
      <c r="CC3" s="43" t="s">
        <v>3</v>
      </c>
      <c r="CD3" s="43" t="s">
        <v>3</v>
      </c>
    </row>
    <row r="4" spans="1:82" s="51" customFormat="1" ht="12.75" x14ac:dyDescent="0.2">
      <c r="A4" s="51" t="s">
        <v>236</v>
      </c>
      <c r="B4" s="51" t="s">
        <v>237</v>
      </c>
      <c r="C4" s="52" t="s">
        <v>226</v>
      </c>
      <c r="D4" s="53"/>
      <c r="E4" s="53"/>
      <c r="F4" s="53"/>
      <c r="G4" s="14">
        <v>9.11</v>
      </c>
      <c r="H4" s="14">
        <v>3.8</v>
      </c>
      <c r="I4" s="14">
        <v>2.72</v>
      </c>
      <c r="J4" s="14">
        <v>3.3</v>
      </c>
      <c r="K4" s="14">
        <v>0.73</v>
      </c>
      <c r="L4" s="14">
        <v>0.12</v>
      </c>
      <c r="M4" s="14">
        <v>0.01</v>
      </c>
      <c r="N4" s="14">
        <v>25.2</v>
      </c>
      <c r="O4" s="14">
        <v>0.28999999999999998</v>
      </c>
      <c r="P4" s="14" t="s">
        <v>7</v>
      </c>
      <c r="Q4" s="14" t="s">
        <v>8</v>
      </c>
      <c r="R4" s="14" t="s">
        <v>11</v>
      </c>
      <c r="S4" s="14">
        <v>1200</v>
      </c>
      <c r="T4" s="14" t="s">
        <v>8</v>
      </c>
      <c r="U4" s="14">
        <v>0.1</v>
      </c>
      <c r="V4" s="14">
        <v>0.6</v>
      </c>
      <c r="W4" s="14">
        <v>78.5</v>
      </c>
      <c r="X4" s="14">
        <v>3.7</v>
      </c>
      <c r="Y4" s="14" t="s">
        <v>11</v>
      </c>
      <c r="Z4" s="14">
        <v>0.3</v>
      </c>
      <c r="AA4" s="14">
        <v>45</v>
      </c>
      <c r="AB4" s="14">
        <v>4.76</v>
      </c>
      <c r="AC4" s="14">
        <v>3.05</v>
      </c>
      <c r="AD4" s="14">
        <v>1.95</v>
      </c>
      <c r="AE4" s="14">
        <v>19</v>
      </c>
      <c r="AF4" s="14">
        <v>5.41</v>
      </c>
      <c r="AG4" s="14">
        <v>1</v>
      </c>
      <c r="AH4" s="14">
        <v>5</v>
      </c>
      <c r="AI4" s="14">
        <v>0.98</v>
      </c>
      <c r="AJ4" s="14" t="s">
        <v>10</v>
      </c>
      <c r="AK4" s="14">
        <v>39.9</v>
      </c>
      <c r="AL4" s="14">
        <v>25</v>
      </c>
      <c r="AM4" s="14">
        <v>0.5</v>
      </c>
      <c r="AN4" s="14">
        <v>720</v>
      </c>
      <c r="AO4" s="14" t="s">
        <v>12</v>
      </c>
      <c r="AP4" s="14">
        <v>13</v>
      </c>
      <c r="AQ4" s="14">
        <v>34</v>
      </c>
      <c r="AR4" s="14" t="s">
        <v>8</v>
      </c>
      <c r="AS4" s="14">
        <v>77</v>
      </c>
      <c r="AT4" s="14">
        <v>9.0399999999999991</v>
      </c>
      <c r="AU4" s="14">
        <v>98</v>
      </c>
      <c r="AV4" s="14" t="s">
        <v>13</v>
      </c>
      <c r="AW4" s="14">
        <v>0.5</v>
      </c>
      <c r="AX4" s="14">
        <v>5</v>
      </c>
      <c r="AY4" s="14" t="s">
        <v>7</v>
      </c>
      <c r="AZ4" s="14">
        <v>5.9</v>
      </c>
      <c r="BA4" s="14">
        <v>2</v>
      </c>
      <c r="BB4" s="14">
        <v>728</v>
      </c>
      <c r="BC4" s="14">
        <v>0.6</v>
      </c>
      <c r="BD4" s="14">
        <v>0.77</v>
      </c>
      <c r="BE4" s="14" t="s">
        <v>16</v>
      </c>
      <c r="BF4" s="14">
        <v>5</v>
      </c>
      <c r="BG4" s="14">
        <v>0.6</v>
      </c>
      <c r="BH4" s="14">
        <v>0.45</v>
      </c>
      <c r="BI4" s="14">
        <v>1.54</v>
      </c>
      <c r="BJ4" s="14">
        <v>49</v>
      </c>
      <c r="BK4" s="14">
        <v>2</v>
      </c>
      <c r="BL4" s="14">
        <v>26.5</v>
      </c>
      <c r="BM4" s="14">
        <v>3</v>
      </c>
      <c r="BN4" s="14">
        <v>238</v>
      </c>
      <c r="BO4" s="14">
        <v>203</v>
      </c>
      <c r="BP4" s="14">
        <v>16.43</v>
      </c>
      <c r="BQ4" s="14">
        <v>0.12</v>
      </c>
      <c r="BR4" s="14">
        <v>5.07</v>
      </c>
      <c r="BS4" s="14" t="s">
        <v>14</v>
      </c>
      <c r="BT4" s="14">
        <v>3.84</v>
      </c>
      <c r="BU4" s="14">
        <v>3.62</v>
      </c>
      <c r="BV4" s="14">
        <v>2.4500000000000002</v>
      </c>
      <c r="BW4" s="14">
        <v>1.19</v>
      </c>
      <c r="BX4" s="14">
        <v>0.1</v>
      </c>
      <c r="BY4" s="14">
        <v>3.51</v>
      </c>
      <c r="BZ4" s="14">
        <v>0.25</v>
      </c>
      <c r="CA4" s="14">
        <v>62.45</v>
      </c>
      <c r="CB4" s="14">
        <v>7.0000000000000007E-2</v>
      </c>
      <c r="CC4" s="14">
        <v>0.45</v>
      </c>
      <c r="CD4" s="14" t="s">
        <v>14</v>
      </c>
    </row>
    <row r="5" spans="1:82" s="51" customFormat="1" ht="12.75" x14ac:dyDescent="0.2">
      <c r="A5" s="51" t="s">
        <v>254</v>
      </c>
      <c r="B5" s="51" t="s">
        <v>255</v>
      </c>
      <c r="C5" s="52" t="s">
        <v>226</v>
      </c>
      <c r="D5" s="53"/>
      <c r="E5" s="53"/>
      <c r="F5" s="53"/>
      <c r="G5" s="14">
        <v>8.77</v>
      </c>
      <c r="H5" s="14">
        <v>4</v>
      </c>
      <c r="I5" s="14">
        <v>2.56</v>
      </c>
      <c r="J5" s="14">
        <v>3.4</v>
      </c>
      <c r="K5" s="14">
        <v>0.74</v>
      </c>
      <c r="L5" s="14">
        <v>0.12</v>
      </c>
      <c r="M5" s="14" t="s">
        <v>14</v>
      </c>
      <c r="N5" s="14" t="s">
        <v>20</v>
      </c>
      <c r="O5" s="14">
        <v>0.3</v>
      </c>
      <c r="P5" s="14" t="s">
        <v>7</v>
      </c>
      <c r="Q5" s="14" t="s">
        <v>8</v>
      </c>
      <c r="R5" s="14" t="s">
        <v>11</v>
      </c>
      <c r="S5" s="14">
        <v>1178</v>
      </c>
      <c r="T5" s="14" t="s">
        <v>8</v>
      </c>
      <c r="U5" s="14">
        <v>0.3</v>
      </c>
      <c r="V5" s="14">
        <v>0.6</v>
      </c>
      <c r="W5" s="14">
        <v>80.7</v>
      </c>
      <c r="X5" s="14">
        <v>3.5</v>
      </c>
      <c r="Y5" s="14" t="s">
        <v>11</v>
      </c>
      <c r="Z5" s="14">
        <v>0.6</v>
      </c>
      <c r="AA5" s="14">
        <v>47</v>
      </c>
      <c r="AB5" s="14">
        <v>4.9400000000000004</v>
      </c>
      <c r="AC5" s="14">
        <v>2.98</v>
      </c>
      <c r="AD5" s="14">
        <v>2.02</v>
      </c>
      <c r="AE5" s="14">
        <v>22</v>
      </c>
      <c r="AF5" s="14">
        <v>5.73</v>
      </c>
      <c r="AG5" s="14">
        <v>1</v>
      </c>
      <c r="AH5" s="14">
        <v>6</v>
      </c>
      <c r="AI5" s="14">
        <v>1</v>
      </c>
      <c r="AJ5" s="14" t="s">
        <v>10</v>
      </c>
      <c r="AK5" s="14">
        <v>41</v>
      </c>
      <c r="AL5" s="14">
        <v>25</v>
      </c>
      <c r="AM5" s="14">
        <v>0.5</v>
      </c>
      <c r="AN5" s="14">
        <v>727</v>
      </c>
      <c r="AO5" s="14" t="s">
        <v>12</v>
      </c>
      <c r="AP5" s="14">
        <v>14</v>
      </c>
      <c r="AQ5" s="14">
        <v>36.4</v>
      </c>
      <c r="AR5" s="14">
        <v>15</v>
      </c>
      <c r="AS5" s="14">
        <v>33</v>
      </c>
      <c r="AT5" s="14">
        <v>9.61</v>
      </c>
      <c r="AU5" s="14">
        <v>99.3</v>
      </c>
      <c r="AV5" s="14" t="s">
        <v>13</v>
      </c>
      <c r="AW5" s="14">
        <v>0.6</v>
      </c>
      <c r="AX5" s="14">
        <v>6</v>
      </c>
      <c r="AY5" s="14" t="s">
        <v>7</v>
      </c>
      <c r="AZ5" s="14">
        <v>6.3</v>
      </c>
      <c r="BA5" s="14">
        <v>1</v>
      </c>
      <c r="BB5" s="14">
        <v>761</v>
      </c>
      <c r="BC5" s="14">
        <v>0.7</v>
      </c>
      <c r="BD5" s="14">
        <v>0.82</v>
      </c>
      <c r="BE5" s="14">
        <v>0.08</v>
      </c>
      <c r="BF5" s="14">
        <v>5.3</v>
      </c>
      <c r="BG5" s="14">
        <v>0.6</v>
      </c>
      <c r="BH5" s="14">
        <v>0.48</v>
      </c>
      <c r="BI5" s="14">
        <v>1.51</v>
      </c>
      <c r="BJ5" s="14">
        <v>55</v>
      </c>
      <c r="BK5" s="14">
        <v>3</v>
      </c>
      <c r="BL5" s="14">
        <v>27.3</v>
      </c>
      <c r="BM5" s="14">
        <v>3.1</v>
      </c>
      <c r="BN5" s="14">
        <v>249</v>
      </c>
      <c r="BO5" s="14">
        <v>219</v>
      </c>
      <c r="BP5" s="14">
        <v>16.510000000000002</v>
      </c>
      <c r="BQ5" s="14">
        <v>0.14000000000000001</v>
      </c>
      <c r="BR5" s="14">
        <v>5.08</v>
      </c>
      <c r="BS5" s="14" t="s">
        <v>14</v>
      </c>
      <c r="BT5" s="14">
        <v>3.83</v>
      </c>
      <c r="BU5" s="14">
        <v>3.63</v>
      </c>
      <c r="BV5" s="14">
        <v>2.4397600000000002</v>
      </c>
      <c r="BW5" s="14">
        <v>1.19</v>
      </c>
      <c r="BX5" s="14">
        <v>0.1</v>
      </c>
      <c r="BY5" s="14">
        <v>3.51</v>
      </c>
      <c r="BZ5" s="14">
        <v>0.25</v>
      </c>
      <c r="CA5" s="14">
        <v>62.91</v>
      </c>
      <c r="CB5" s="14">
        <v>7.0000000000000007E-2</v>
      </c>
      <c r="CC5" s="14">
        <v>0.46</v>
      </c>
      <c r="CD5" s="14">
        <v>0.01</v>
      </c>
    </row>
    <row r="6" spans="1:82" x14ac:dyDescent="0.25">
      <c r="D6" s="48"/>
      <c r="E6" s="48"/>
      <c r="F6" s="48"/>
      <c r="G6" s="34">
        <f>(G4/G5)*100</f>
        <v>103.87685290763969</v>
      </c>
      <c r="H6" s="34">
        <f t="shared" ref="H6:BR6" si="0">(H4/H5)*100</f>
        <v>95</v>
      </c>
      <c r="I6" s="34">
        <f t="shared" si="0"/>
        <v>106.25</v>
      </c>
      <c r="J6" s="34">
        <f t="shared" si="0"/>
        <v>97.058823529411768</v>
      </c>
      <c r="K6" s="34">
        <f t="shared" si="0"/>
        <v>98.648648648648646</v>
      </c>
      <c r="L6" s="34">
        <f t="shared" si="0"/>
        <v>100</v>
      </c>
      <c r="M6" s="34" t="s">
        <v>201</v>
      </c>
      <c r="N6" s="34" t="s">
        <v>201</v>
      </c>
      <c r="O6" s="34">
        <f t="shared" si="0"/>
        <v>96.666666666666671</v>
      </c>
      <c r="P6" s="34" t="s">
        <v>201</v>
      </c>
      <c r="Q6" s="34" t="s">
        <v>201</v>
      </c>
      <c r="R6" s="34" t="s">
        <v>201</v>
      </c>
      <c r="S6" s="34">
        <f t="shared" si="0"/>
        <v>101.86757215619696</v>
      </c>
      <c r="T6" s="34" t="s">
        <v>201</v>
      </c>
      <c r="U6" s="36">
        <f t="shared" si="0"/>
        <v>33.333333333333336</v>
      </c>
      <c r="V6" s="34">
        <f t="shared" si="0"/>
        <v>100</v>
      </c>
      <c r="W6" s="34">
        <f t="shared" si="0"/>
        <v>97.273853779429984</v>
      </c>
      <c r="X6" s="34">
        <f t="shared" si="0"/>
        <v>105.71428571428572</v>
      </c>
      <c r="Y6" s="34" t="s">
        <v>201</v>
      </c>
      <c r="Z6" s="36">
        <f t="shared" si="0"/>
        <v>50</v>
      </c>
      <c r="AA6" s="34">
        <f t="shared" si="0"/>
        <v>95.744680851063833</v>
      </c>
      <c r="AB6" s="34">
        <f t="shared" si="0"/>
        <v>96.356275303643713</v>
      </c>
      <c r="AC6" s="34">
        <f t="shared" si="0"/>
        <v>102.34899328859059</v>
      </c>
      <c r="AD6" s="34">
        <f t="shared" si="0"/>
        <v>96.534653465346537</v>
      </c>
      <c r="AE6" s="34">
        <f t="shared" si="0"/>
        <v>86.36363636363636</v>
      </c>
      <c r="AF6" s="34">
        <f t="shared" si="0"/>
        <v>94.415357766143103</v>
      </c>
      <c r="AG6" s="34">
        <f t="shared" si="0"/>
        <v>100</v>
      </c>
      <c r="AH6" s="36">
        <f t="shared" si="0"/>
        <v>83.333333333333343</v>
      </c>
      <c r="AI6" s="34">
        <f t="shared" si="0"/>
        <v>98</v>
      </c>
      <c r="AJ6" s="34" t="s">
        <v>201</v>
      </c>
      <c r="AK6" s="34">
        <f t="shared" si="0"/>
        <v>97.317073170731703</v>
      </c>
      <c r="AL6" s="34">
        <f t="shared" si="0"/>
        <v>100</v>
      </c>
      <c r="AM6" s="34">
        <f t="shared" si="0"/>
        <v>100</v>
      </c>
      <c r="AN6" s="34">
        <f t="shared" si="0"/>
        <v>99.037138927097658</v>
      </c>
      <c r="AO6" s="34" t="s">
        <v>201</v>
      </c>
      <c r="AP6" s="34">
        <f t="shared" si="0"/>
        <v>92.857142857142861</v>
      </c>
      <c r="AQ6" s="34">
        <f t="shared" si="0"/>
        <v>93.406593406593402</v>
      </c>
      <c r="AR6" s="34" t="s">
        <v>201</v>
      </c>
      <c r="AS6" s="54">
        <f t="shared" si="0"/>
        <v>233.33333333333334</v>
      </c>
      <c r="AT6" s="34">
        <f t="shared" si="0"/>
        <v>94.068678459937559</v>
      </c>
      <c r="AU6" s="34">
        <f t="shared" si="0"/>
        <v>98.690835850956702</v>
      </c>
      <c r="AV6" s="34" t="s">
        <v>201</v>
      </c>
      <c r="AW6" s="36">
        <f t="shared" si="0"/>
        <v>83.333333333333343</v>
      </c>
      <c r="AX6" s="36">
        <f t="shared" si="0"/>
        <v>83.333333333333343</v>
      </c>
      <c r="AY6" s="34" t="s">
        <v>201</v>
      </c>
      <c r="AZ6" s="34">
        <f t="shared" si="0"/>
        <v>93.650793650793659</v>
      </c>
      <c r="BA6" s="36">
        <f t="shared" si="0"/>
        <v>200</v>
      </c>
      <c r="BB6" s="34">
        <f t="shared" si="0"/>
        <v>95.663600525624176</v>
      </c>
      <c r="BC6" s="34">
        <f t="shared" si="0"/>
        <v>85.714285714285722</v>
      </c>
      <c r="BD6" s="34">
        <f t="shared" si="0"/>
        <v>93.902439024390247</v>
      </c>
      <c r="BE6" s="34" t="s">
        <v>201</v>
      </c>
      <c r="BF6" s="34">
        <f t="shared" si="0"/>
        <v>94.339622641509436</v>
      </c>
      <c r="BG6" s="34">
        <f t="shared" si="0"/>
        <v>100</v>
      </c>
      <c r="BH6" s="34">
        <f t="shared" si="0"/>
        <v>93.750000000000014</v>
      </c>
      <c r="BI6" s="34">
        <f t="shared" si="0"/>
        <v>101.98675496688743</v>
      </c>
      <c r="BJ6" s="34">
        <f t="shared" si="0"/>
        <v>89.090909090909093</v>
      </c>
      <c r="BK6" s="36">
        <f t="shared" si="0"/>
        <v>66.666666666666657</v>
      </c>
      <c r="BL6" s="34">
        <f t="shared" si="0"/>
        <v>97.069597069597066</v>
      </c>
      <c r="BM6" s="34">
        <f t="shared" si="0"/>
        <v>96.774193548387089</v>
      </c>
      <c r="BN6" s="34">
        <f t="shared" si="0"/>
        <v>95.582329317269071</v>
      </c>
      <c r="BO6" s="34">
        <f t="shared" si="0"/>
        <v>92.694063926940643</v>
      </c>
      <c r="BP6" s="34">
        <f t="shared" si="0"/>
        <v>99.515445184736521</v>
      </c>
      <c r="BQ6" s="34">
        <f t="shared" si="0"/>
        <v>85.714285714285694</v>
      </c>
      <c r="BR6" s="34">
        <f t="shared" si="0"/>
        <v>99.803149606299215</v>
      </c>
      <c r="BS6" s="34" t="s">
        <v>201</v>
      </c>
      <c r="BT6" s="34">
        <f t="shared" ref="BT6:CC6" si="1">(BT4/BT5)*100</f>
        <v>100.26109660574411</v>
      </c>
      <c r="BU6" s="34">
        <f t="shared" si="1"/>
        <v>99.724517906336104</v>
      </c>
      <c r="BV6" s="34">
        <f t="shared" si="1"/>
        <v>100.41971341443421</v>
      </c>
      <c r="BW6" s="34">
        <f t="shared" si="1"/>
        <v>100</v>
      </c>
      <c r="BX6" s="34">
        <f t="shared" si="1"/>
        <v>100</v>
      </c>
      <c r="BY6" s="34">
        <f t="shared" si="1"/>
        <v>100</v>
      </c>
      <c r="BZ6" s="34">
        <f t="shared" si="1"/>
        <v>100</v>
      </c>
      <c r="CA6" s="34">
        <f t="shared" si="1"/>
        <v>99.26879669368941</v>
      </c>
      <c r="CB6" s="34">
        <f t="shared" si="1"/>
        <v>100</v>
      </c>
      <c r="CC6" s="34">
        <f t="shared" si="1"/>
        <v>97.826086956521735</v>
      </c>
      <c r="CD6" s="34" t="s">
        <v>201</v>
      </c>
    </row>
    <row r="7" spans="1:82" s="51" customFormat="1" ht="12.75" x14ac:dyDescent="0.2">
      <c r="A7" s="51" t="s">
        <v>244</v>
      </c>
      <c r="B7" s="51" t="s">
        <v>245</v>
      </c>
      <c r="C7" s="52" t="s">
        <v>226</v>
      </c>
      <c r="D7" s="53"/>
      <c r="E7" s="53"/>
      <c r="F7" s="53"/>
      <c r="G7" s="14">
        <v>9.6</v>
      </c>
      <c r="H7" s="14">
        <v>4.8</v>
      </c>
      <c r="I7" s="14">
        <v>4.4000000000000004</v>
      </c>
      <c r="J7" s="14">
        <v>2.6</v>
      </c>
      <c r="K7" s="14">
        <v>1.1299999999999999</v>
      </c>
      <c r="L7" s="14">
        <v>0.16</v>
      </c>
      <c r="M7" s="14">
        <v>0.01</v>
      </c>
      <c r="N7" s="14">
        <v>27.8</v>
      </c>
      <c r="O7" s="14">
        <v>0.45</v>
      </c>
      <c r="P7" s="14" t="s">
        <v>7</v>
      </c>
      <c r="Q7" s="14" t="s">
        <v>8</v>
      </c>
      <c r="R7" s="14" t="s">
        <v>11</v>
      </c>
      <c r="S7" s="14">
        <v>1002</v>
      </c>
      <c r="T7" s="14" t="s">
        <v>8</v>
      </c>
      <c r="U7" s="14" t="s">
        <v>9</v>
      </c>
      <c r="V7" s="14">
        <v>1.2</v>
      </c>
      <c r="W7" s="14">
        <v>66.5</v>
      </c>
      <c r="X7" s="14">
        <v>9.4</v>
      </c>
      <c r="Y7" s="14" t="s">
        <v>11</v>
      </c>
      <c r="Z7" s="14" t="s">
        <v>9</v>
      </c>
      <c r="AA7" s="14" t="s">
        <v>11</v>
      </c>
      <c r="AB7" s="14">
        <v>4.7300000000000004</v>
      </c>
      <c r="AC7" s="14">
        <v>2.82</v>
      </c>
      <c r="AD7" s="14">
        <v>1.63</v>
      </c>
      <c r="AE7" s="14">
        <v>21</v>
      </c>
      <c r="AF7" s="14">
        <v>5.58</v>
      </c>
      <c r="AG7" s="14">
        <v>1</v>
      </c>
      <c r="AH7" s="14">
        <v>5</v>
      </c>
      <c r="AI7" s="14">
        <v>0.99</v>
      </c>
      <c r="AJ7" s="14" t="s">
        <v>10</v>
      </c>
      <c r="AK7" s="14">
        <v>33.1</v>
      </c>
      <c r="AL7" s="14">
        <v>15</v>
      </c>
      <c r="AM7" s="14">
        <v>0.44</v>
      </c>
      <c r="AN7" s="14">
        <v>1000</v>
      </c>
      <c r="AO7" s="14" t="s">
        <v>12</v>
      </c>
      <c r="AP7" s="14">
        <v>11</v>
      </c>
      <c r="AQ7" s="14">
        <v>31.7</v>
      </c>
      <c r="AR7" s="14">
        <v>8</v>
      </c>
      <c r="AS7" s="14">
        <v>26</v>
      </c>
      <c r="AT7" s="14">
        <v>7.97</v>
      </c>
      <c r="AU7" s="14">
        <v>50.6</v>
      </c>
      <c r="AV7" s="14" t="s">
        <v>13</v>
      </c>
      <c r="AW7" s="14">
        <v>0.2</v>
      </c>
      <c r="AX7" s="14">
        <v>9</v>
      </c>
      <c r="AY7" s="14" t="s">
        <v>7</v>
      </c>
      <c r="AZ7" s="14">
        <v>6</v>
      </c>
      <c r="BA7" s="14">
        <v>1</v>
      </c>
      <c r="BB7" s="14">
        <v>914</v>
      </c>
      <c r="BC7" s="14">
        <v>0.5</v>
      </c>
      <c r="BD7" s="14">
        <v>0.81</v>
      </c>
      <c r="BE7" s="14" t="s">
        <v>16</v>
      </c>
      <c r="BF7" s="14">
        <v>4.4000000000000004</v>
      </c>
      <c r="BG7" s="14" t="s">
        <v>15</v>
      </c>
      <c r="BH7" s="14">
        <v>0.41</v>
      </c>
      <c r="BI7" s="14">
        <v>1.94</v>
      </c>
      <c r="BJ7" s="14">
        <v>123</v>
      </c>
      <c r="BK7" s="14" t="s">
        <v>7</v>
      </c>
      <c r="BL7" s="14">
        <v>25.9</v>
      </c>
      <c r="BM7" s="14">
        <v>2.9</v>
      </c>
      <c r="BN7" s="14">
        <v>283</v>
      </c>
      <c r="BO7" s="14">
        <v>193</v>
      </c>
      <c r="BP7" s="14">
        <v>17.13</v>
      </c>
      <c r="BQ7" s="14">
        <v>0.11</v>
      </c>
      <c r="BR7" s="14">
        <v>6.26</v>
      </c>
      <c r="BS7" s="14" t="s">
        <v>14</v>
      </c>
      <c r="BT7" s="14">
        <v>6.1</v>
      </c>
      <c r="BU7" s="14">
        <v>2.79</v>
      </c>
      <c r="BV7" s="14">
        <v>0.45</v>
      </c>
      <c r="BW7" s="14">
        <v>1.82</v>
      </c>
      <c r="BX7" s="14">
        <v>0.13</v>
      </c>
      <c r="BY7" s="14">
        <v>4.1500000000000004</v>
      </c>
      <c r="BZ7" s="14">
        <v>0.3</v>
      </c>
      <c r="CA7" s="14">
        <v>59.9</v>
      </c>
      <c r="CB7" s="14">
        <v>0.1</v>
      </c>
      <c r="CC7" s="14">
        <v>0.71</v>
      </c>
      <c r="CD7" s="14">
        <v>0.02</v>
      </c>
    </row>
    <row r="8" spans="1:82" s="51" customFormat="1" ht="12.75" x14ac:dyDescent="0.2">
      <c r="A8" s="51" t="s">
        <v>263</v>
      </c>
      <c r="B8" s="51" t="s">
        <v>264</v>
      </c>
      <c r="C8" s="52" t="s">
        <v>226</v>
      </c>
      <c r="D8" s="53"/>
      <c r="E8" s="53"/>
      <c r="F8" s="53"/>
      <c r="G8" s="14">
        <v>9.35</v>
      </c>
      <c r="H8" s="14">
        <v>5</v>
      </c>
      <c r="I8" s="14">
        <v>3.98</v>
      </c>
      <c r="J8" s="14">
        <v>2.7</v>
      </c>
      <c r="K8" s="14">
        <v>1.1499999999999999</v>
      </c>
      <c r="L8" s="14">
        <v>0.14000000000000001</v>
      </c>
      <c r="M8" s="14" t="s">
        <v>14</v>
      </c>
      <c r="N8" s="14" t="s">
        <v>20</v>
      </c>
      <c r="O8" s="14">
        <v>0.47</v>
      </c>
      <c r="P8" s="14" t="s">
        <v>7</v>
      </c>
      <c r="Q8" s="14" t="s">
        <v>8</v>
      </c>
      <c r="R8" s="14" t="s">
        <v>11</v>
      </c>
      <c r="S8" s="14">
        <v>1011</v>
      </c>
      <c r="T8" s="14" t="s">
        <v>8</v>
      </c>
      <c r="U8" s="14" t="s">
        <v>9</v>
      </c>
      <c r="V8" s="14">
        <v>0.9</v>
      </c>
      <c r="W8" s="14">
        <v>65.099999999999994</v>
      </c>
      <c r="X8" s="14">
        <v>8.5</v>
      </c>
      <c r="Y8" s="14" t="s">
        <v>11</v>
      </c>
      <c r="Z8" s="14">
        <v>0.5</v>
      </c>
      <c r="AA8" s="14" t="s">
        <v>11</v>
      </c>
      <c r="AB8" s="14">
        <v>4.93</v>
      </c>
      <c r="AC8" s="14">
        <v>2.91</v>
      </c>
      <c r="AD8" s="14">
        <v>1.62</v>
      </c>
      <c r="AE8" s="14">
        <v>23</v>
      </c>
      <c r="AF8" s="14">
        <v>5.73</v>
      </c>
      <c r="AG8" s="14">
        <v>1</v>
      </c>
      <c r="AH8" s="14">
        <v>4</v>
      </c>
      <c r="AI8" s="14">
        <v>1</v>
      </c>
      <c r="AJ8" s="14" t="s">
        <v>10</v>
      </c>
      <c r="AK8" s="14">
        <v>32.200000000000003</v>
      </c>
      <c r="AL8" s="14">
        <v>14</v>
      </c>
      <c r="AM8" s="14">
        <v>0.44</v>
      </c>
      <c r="AN8" s="14">
        <v>1029</v>
      </c>
      <c r="AO8" s="14" t="s">
        <v>12</v>
      </c>
      <c r="AP8" s="14">
        <v>13</v>
      </c>
      <c r="AQ8" s="14">
        <v>32.299999999999997</v>
      </c>
      <c r="AR8" s="14">
        <v>8</v>
      </c>
      <c r="AS8" s="14">
        <v>29</v>
      </c>
      <c r="AT8" s="14">
        <v>8.2200000000000006</v>
      </c>
      <c r="AU8" s="14">
        <v>52</v>
      </c>
      <c r="AV8" s="14" t="s">
        <v>13</v>
      </c>
      <c r="AW8" s="14">
        <v>0.2</v>
      </c>
      <c r="AX8" s="14">
        <v>10</v>
      </c>
      <c r="AY8" s="14" t="s">
        <v>7</v>
      </c>
      <c r="AZ8" s="14">
        <v>6.1</v>
      </c>
      <c r="BA8" s="14">
        <v>1</v>
      </c>
      <c r="BB8" s="14">
        <v>961</v>
      </c>
      <c r="BC8" s="14">
        <v>0.6</v>
      </c>
      <c r="BD8" s="14">
        <v>0.83</v>
      </c>
      <c r="BE8" s="14" t="s">
        <v>16</v>
      </c>
      <c r="BF8" s="14">
        <v>4.9000000000000004</v>
      </c>
      <c r="BG8" s="14" t="s">
        <v>15</v>
      </c>
      <c r="BH8" s="14">
        <v>0.46</v>
      </c>
      <c r="BI8" s="14">
        <v>2</v>
      </c>
      <c r="BJ8" s="14">
        <v>121</v>
      </c>
      <c r="BK8" s="14" t="s">
        <v>7</v>
      </c>
      <c r="BL8" s="14">
        <v>27.6</v>
      </c>
      <c r="BM8" s="14">
        <v>2.9</v>
      </c>
      <c r="BN8" s="14">
        <v>231</v>
      </c>
      <c r="BO8" s="14">
        <v>161</v>
      </c>
      <c r="BP8" s="14">
        <v>17.23</v>
      </c>
      <c r="BQ8" s="14">
        <v>0.12</v>
      </c>
      <c r="BR8" s="14">
        <v>6.29</v>
      </c>
      <c r="BS8" s="14" t="s">
        <v>14</v>
      </c>
      <c r="BT8" s="14">
        <v>5.99</v>
      </c>
      <c r="BU8" s="14">
        <v>2.78</v>
      </c>
      <c r="BV8" s="14">
        <v>0.13</v>
      </c>
      <c r="BW8" s="14">
        <v>1.84</v>
      </c>
      <c r="BX8" s="14">
        <v>0.13</v>
      </c>
      <c r="BY8" s="14">
        <v>4.18</v>
      </c>
      <c r="BZ8" s="14">
        <v>0.3</v>
      </c>
      <c r="CA8" s="14">
        <v>60.07</v>
      </c>
      <c r="CB8" s="14">
        <v>0.11</v>
      </c>
      <c r="CC8" s="14">
        <v>0.71</v>
      </c>
      <c r="CD8" s="14">
        <v>0.02</v>
      </c>
    </row>
    <row r="9" spans="1:82" x14ac:dyDescent="0.25">
      <c r="D9" s="48"/>
      <c r="E9" s="48"/>
      <c r="F9" s="48"/>
      <c r="G9" s="34">
        <f>(G7/G8)*100</f>
        <v>102.67379679144386</v>
      </c>
      <c r="H9" s="34">
        <f t="shared" ref="H9:L9" si="2">(H7/H8)*100</f>
        <v>96</v>
      </c>
      <c r="I9" s="34">
        <f t="shared" si="2"/>
        <v>110.55276381909549</v>
      </c>
      <c r="J9" s="34">
        <f t="shared" si="2"/>
        <v>96.296296296296291</v>
      </c>
      <c r="K9" s="34">
        <f t="shared" si="2"/>
        <v>98.260869565217391</v>
      </c>
      <c r="L9" s="34">
        <f t="shared" si="2"/>
        <v>114.28571428571428</v>
      </c>
      <c r="M9" s="34" t="s">
        <v>201</v>
      </c>
      <c r="N9" s="34" t="s">
        <v>201</v>
      </c>
      <c r="O9" s="34">
        <f t="shared" ref="O9" si="3">(O7/O8)*100</f>
        <v>95.744680851063833</v>
      </c>
      <c r="P9" s="34" t="s">
        <v>201</v>
      </c>
      <c r="Q9" s="34" t="s">
        <v>201</v>
      </c>
      <c r="R9" s="34" t="s">
        <v>201</v>
      </c>
      <c r="S9" s="34">
        <f t="shared" ref="S9" si="4">(S7/S8)*100</f>
        <v>99.109792284866472</v>
      </c>
      <c r="T9" s="34" t="s">
        <v>201</v>
      </c>
      <c r="U9" s="34" t="s">
        <v>201</v>
      </c>
      <c r="V9" s="36">
        <f t="shared" ref="V9:X9" si="5">(V7/V8)*100</f>
        <v>133.33333333333331</v>
      </c>
      <c r="W9" s="34">
        <f t="shared" si="5"/>
        <v>102.15053763440861</v>
      </c>
      <c r="X9" s="34">
        <f t="shared" si="5"/>
        <v>110.58823529411765</v>
      </c>
      <c r="Y9" s="34" t="s">
        <v>201</v>
      </c>
      <c r="Z9" s="34" t="s">
        <v>201</v>
      </c>
      <c r="AA9" s="34" t="s">
        <v>201</v>
      </c>
      <c r="AB9" s="34">
        <f t="shared" ref="AB9:AI9" si="6">(AB7/AB8)*100</f>
        <v>95.943204868154169</v>
      </c>
      <c r="AC9" s="34">
        <f t="shared" si="6"/>
        <v>96.907216494845343</v>
      </c>
      <c r="AD9" s="34">
        <f t="shared" si="6"/>
        <v>100.61728395061726</v>
      </c>
      <c r="AE9" s="34">
        <f t="shared" si="6"/>
        <v>91.304347826086953</v>
      </c>
      <c r="AF9" s="34">
        <f t="shared" si="6"/>
        <v>97.382198952879577</v>
      </c>
      <c r="AG9" s="34">
        <f t="shared" si="6"/>
        <v>100</v>
      </c>
      <c r="AH9" s="36">
        <f t="shared" si="6"/>
        <v>125</v>
      </c>
      <c r="AI9" s="34">
        <f t="shared" si="6"/>
        <v>99</v>
      </c>
      <c r="AJ9" s="34" t="s">
        <v>201</v>
      </c>
      <c r="AK9" s="34">
        <f t="shared" ref="AK9:AN9" si="7">(AK7/AK8)*100</f>
        <v>102.79503105590062</v>
      </c>
      <c r="AL9" s="34">
        <f t="shared" si="7"/>
        <v>107.14285714285714</v>
      </c>
      <c r="AM9" s="34">
        <f t="shared" si="7"/>
        <v>100</v>
      </c>
      <c r="AN9" s="34">
        <f t="shared" si="7"/>
        <v>97.181729834791071</v>
      </c>
      <c r="AO9" s="34" t="s">
        <v>201</v>
      </c>
      <c r="AP9" s="37">
        <f t="shared" ref="AP9:AU9" si="8">(AP7/AP8)*100</f>
        <v>84.615384615384613</v>
      </c>
      <c r="AQ9" s="34">
        <f t="shared" si="8"/>
        <v>98.142414860681129</v>
      </c>
      <c r="AR9" s="34">
        <f t="shared" si="8"/>
        <v>100</v>
      </c>
      <c r="AS9" s="34">
        <f t="shared" si="8"/>
        <v>89.65517241379311</v>
      </c>
      <c r="AT9" s="34">
        <f t="shared" si="8"/>
        <v>96.958637469586364</v>
      </c>
      <c r="AU9" s="34">
        <f t="shared" si="8"/>
        <v>97.307692307692307</v>
      </c>
      <c r="AV9" s="34" t="s">
        <v>201</v>
      </c>
      <c r="AW9" s="34">
        <f t="shared" ref="AW9:AX9" si="9">(AW7/AW8)*100</f>
        <v>100</v>
      </c>
      <c r="AX9" s="34">
        <f t="shared" si="9"/>
        <v>90</v>
      </c>
      <c r="AY9" s="34" t="s">
        <v>201</v>
      </c>
      <c r="AZ9" s="34">
        <f t="shared" ref="AZ9:BD9" si="10">(AZ7/AZ8)*100</f>
        <v>98.360655737704931</v>
      </c>
      <c r="BA9" s="34">
        <f t="shared" si="10"/>
        <v>100</v>
      </c>
      <c r="BB9" s="34">
        <f t="shared" si="10"/>
        <v>95.109261186264305</v>
      </c>
      <c r="BC9" s="36">
        <f t="shared" si="10"/>
        <v>83.333333333333343</v>
      </c>
      <c r="BD9" s="34">
        <f t="shared" si="10"/>
        <v>97.590361445783145</v>
      </c>
      <c r="BE9" s="34" t="s">
        <v>201</v>
      </c>
      <c r="BF9" s="34">
        <f t="shared" ref="BF9" si="11">(BF7/BF8)*100</f>
        <v>89.795918367346943</v>
      </c>
      <c r="BG9" s="34" t="s">
        <v>201</v>
      </c>
      <c r="BH9" s="34">
        <f t="shared" ref="BH9:BJ9" si="12">(BH7/BH8)*100</f>
        <v>89.130434782608688</v>
      </c>
      <c r="BI9" s="34">
        <f t="shared" si="12"/>
        <v>97</v>
      </c>
      <c r="BJ9" s="34">
        <f t="shared" si="12"/>
        <v>101.65289256198346</v>
      </c>
      <c r="BK9" s="34" t="s">
        <v>201</v>
      </c>
      <c r="BL9" s="34">
        <f t="shared" ref="BL9:BR9" si="13">(BL7/BL8)*100</f>
        <v>93.840579710144922</v>
      </c>
      <c r="BM9" s="34">
        <f t="shared" si="13"/>
        <v>100</v>
      </c>
      <c r="BN9" s="37">
        <f t="shared" si="13"/>
        <v>122.51082251082251</v>
      </c>
      <c r="BO9" s="37">
        <f t="shared" si="13"/>
        <v>119.87577639751552</v>
      </c>
      <c r="BP9" s="34">
        <f t="shared" si="13"/>
        <v>99.419616947185133</v>
      </c>
      <c r="BQ9" s="34">
        <f t="shared" si="13"/>
        <v>91.666666666666671</v>
      </c>
      <c r="BR9" s="34">
        <f t="shared" si="13"/>
        <v>99.52305246422894</v>
      </c>
      <c r="BS9" s="34" t="s">
        <v>201</v>
      </c>
      <c r="BT9" s="34">
        <f t="shared" ref="BT9:CD9" si="14">(BT7/BT8)*100</f>
        <v>101.83639398998329</v>
      </c>
      <c r="BU9" s="34">
        <f t="shared" si="14"/>
        <v>100.35971223021582</v>
      </c>
      <c r="BV9" s="37">
        <f t="shared" si="14"/>
        <v>346.15384615384619</v>
      </c>
      <c r="BW9" s="34">
        <f t="shared" si="14"/>
        <v>98.91304347826086</v>
      </c>
      <c r="BX9" s="34">
        <f t="shared" si="14"/>
        <v>100</v>
      </c>
      <c r="BY9" s="34">
        <f t="shared" si="14"/>
        <v>99.282296650717711</v>
      </c>
      <c r="BZ9" s="34">
        <f t="shared" si="14"/>
        <v>100</v>
      </c>
      <c r="CA9" s="34">
        <f t="shared" si="14"/>
        <v>99.716996837023473</v>
      </c>
      <c r="CB9" s="34">
        <f t="shared" si="14"/>
        <v>90.909090909090921</v>
      </c>
      <c r="CC9" s="34">
        <f t="shared" si="14"/>
        <v>100</v>
      </c>
      <c r="CD9" s="34">
        <f t="shared" si="14"/>
        <v>100</v>
      </c>
    </row>
    <row r="11" spans="1:82" x14ac:dyDescent="0.25">
      <c r="A11" s="26" t="s">
        <v>285</v>
      </c>
    </row>
    <row r="12" spans="1:82" x14ac:dyDescent="0.25">
      <c r="A12" s="55" t="s">
        <v>286</v>
      </c>
    </row>
    <row r="13" spans="1:82" x14ac:dyDescent="0.25">
      <c r="A13" s="38" t="s">
        <v>202</v>
      </c>
    </row>
  </sheetData>
  <conditionalFormatting sqref="G6:L6 O6 S6 V6:X6 AA6:AG6 AI6 AK6:AN6 AP6:AQ6 AT6:AU6 AZ6 BB6:BD6 BF6:BJ6 BL6:BR6 BT6:CC6">
    <cfRule type="cellIs" dxfId="9" priority="3" operator="lessThanOrEqual">
      <formula>85</formula>
    </cfRule>
    <cfRule type="cellIs" dxfId="8" priority="4" operator="greaterThanOrEqual">
      <formula>115</formula>
    </cfRule>
  </conditionalFormatting>
  <conditionalFormatting sqref="G9:L9 O9 S9 W9:X9 AB9:AG9 AI9 AK9:AN9 AQ9:AU9 AW9:AX9 AZ9:BB9 BD9 BF9 BH9:BJ9 BL9:BM9 BP9:BR9 BT9:BU9 BW9:CD9">
    <cfRule type="cellIs" dxfId="7" priority="1" operator="lessThanOrEqual">
      <formula>85</formula>
    </cfRule>
    <cfRule type="cellIs" dxfId="6" priority="2" operator="greaterThanOrEqual">
      <formula>115</formula>
    </cfRule>
  </conditionalFormatting>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B91DD8-8A7C-4A5F-8133-51601E7A6D18}">
  <sheetPr>
    <tabColor rgb="FF00B050"/>
  </sheetPr>
  <dimension ref="A1:CA12"/>
  <sheetViews>
    <sheetView workbookViewId="0">
      <selection activeCell="Q31" sqref="Q31:R32"/>
    </sheetView>
  </sheetViews>
  <sheetFormatPr defaultRowHeight="15" x14ac:dyDescent="0.25"/>
  <cols>
    <col min="3" max="3" width="26.7109375" customWidth="1"/>
  </cols>
  <sheetData>
    <row r="1" spans="1:79" s="1" customFormat="1" x14ac:dyDescent="0.25">
      <c r="D1" s="39" t="s">
        <v>114</v>
      </c>
      <c r="E1" s="39" t="s">
        <v>114</v>
      </c>
      <c r="F1" s="39" t="s">
        <v>114</v>
      </c>
      <c r="G1" s="39" t="s">
        <v>114</v>
      </c>
      <c r="H1" s="39" t="s">
        <v>114</v>
      </c>
      <c r="I1" s="39" t="s">
        <v>114</v>
      </c>
      <c r="J1" s="39" t="s">
        <v>114</v>
      </c>
      <c r="K1" s="39" t="s">
        <v>114</v>
      </c>
      <c r="L1" s="39" t="s">
        <v>114</v>
      </c>
      <c r="M1" s="39" t="s">
        <v>114</v>
      </c>
      <c r="N1" s="39" t="s">
        <v>114</v>
      </c>
      <c r="O1" s="57" t="s">
        <v>114</v>
      </c>
      <c r="P1" s="39" t="s">
        <v>114</v>
      </c>
      <c r="Q1" s="39" t="s">
        <v>114</v>
      </c>
      <c r="R1" s="39" t="s">
        <v>114</v>
      </c>
      <c r="S1" s="39" t="s">
        <v>114</v>
      </c>
      <c r="T1" s="39" t="s">
        <v>114</v>
      </c>
      <c r="U1" s="39" t="s">
        <v>114</v>
      </c>
      <c r="V1" s="39" t="s">
        <v>114</v>
      </c>
      <c r="W1" s="39" t="s">
        <v>114</v>
      </c>
      <c r="X1" s="39" t="s">
        <v>114</v>
      </c>
      <c r="Y1" s="39" t="s">
        <v>114</v>
      </c>
      <c r="Z1" s="39" t="s">
        <v>114</v>
      </c>
      <c r="AA1" s="39" t="s">
        <v>114</v>
      </c>
      <c r="AB1" s="39" t="s">
        <v>114</v>
      </c>
      <c r="AC1" s="39" t="s">
        <v>114</v>
      </c>
      <c r="AD1" s="39" t="s">
        <v>114</v>
      </c>
      <c r="AE1" s="39" t="s">
        <v>114</v>
      </c>
      <c r="AF1" s="39" t="s">
        <v>114</v>
      </c>
      <c r="AG1" s="39" t="s">
        <v>114</v>
      </c>
      <c r="AH1" s="39" t="s">
        <v>114</v>
      </c>
      <c r="AI1" s="39" t="s">
        <v>114</v>
      </c>
      <c r="AJ1" s="39" t="s">
        <v>114</v>
      </c>
      <c r="AK1" s="39" t="s">
        <v>114</v>
      </c>
      <c r="AL1" s="39" t="s">
        <v>114</v>
      </c>
      <c r="AM1" s="39" t="s">
        <v>114</v>
      </c>
      <c r="AN1" s="39" t="s">
        <v>114</v>
      </c>
      <c r="AO1" s="39" t="s">
        <v>114</v>
      </c>
      <c r="AP1" s="39" t="s">
        <v>114</v>
      </c>
      <c r="AQ1" s="39" t="s">
        <v>114</v>
      </c>
      <c r="AR1" s="39" t="s">
        <v>114</v>
      </c>
      <c r="AS1" s="57" t="s">
        <v>114</v>
      </c>
      <c r="AT1" s="39" t="s">
        <v>114</v>
      </c>
      <c r="AU1" s="39" t="s">
        <v>114</v>
      </c>
      <c r="AV1" s="39" t="s">
        <v>114</v>
      </c>
      <c r="AW1" s="39" t="s">
        <v>114</v>
      </c>
      <c r="AX1" s="39" t="s">
        <v>114</v>
      </c>
      <c r="AY1" s="39" t="s">
        <v>114</v>
      </c>
      <c r="AZ1" s="39" t="s">
        <v>114</v>
      </c>
      <c r="BA1" s="39" t="s">
        <v>114</v>
      </c>
      <c r="BB1" s="39" t="s">
        <v>114</v>
      </c>
      <c r="BC1" s="39" t="s">
        <v>114</v>
      </c>
      <c r="BD1" s="39" t="s">
        <v>114</v>
      </c>
      <c r="BE1" s="39" t="s">
        <v>114</v>
      </c>
      <c r="BF1" s="39" t="s">
        <v>114</v>
      </c>
      <c r="BG1" s="39" t="s">
        <v>114</v>
      </c>
      <c r="BH1" s="39" t="s">
        <v>114</v>
      </c>
      <c r="BI1" s="39" t="s">
        <v>114</v>
      </c>
      <c r="BJ1" s="39" t="s">
        <v>114</v>
      </c>
      <c r="BK1" s="39" t="s">
        <v>114</v>
      </c>
      <c r="BL1" s="39" t="s">
        <v>114</v>
      </c>
      <c r="BM1" s="39" t="s">
        <v>115</v>
      </c>
      <c r="BN1" s="39" t="s">
        <v>115</v>
      </c>
      <c r="BO1" s="39" t="s">
        <v>115</v>
      </c>
      <c r="BP1" s="39" t="s">
        <v>115</v>
      </c>
      <c r="BQ1" s="39" t="s">
        <v>115</v>
      </c>
      <c r="BR1" s="39" t="s">
        <v>115</v>
      </c>
      <c r="BS1" s="39" t="s">
        <v>115</v>
      </c>
      <c r="BT1" s="39" t="s">
        <v>115</v>
      </c>
      <c r="BU1" s="39" t="s">
        <v>115</v>
      </c>
      <c r="BV1" s="39" t="s">
        <v>115</v>
      </c>
      <c r="BW1" s="39" t="s">
        <v>115</v>
      </c>
      <c r="BX1" s="39" t="s">
        <v>115</v>
      </c>
      <c r="BY1" s="39" t="s">
        <v>115</v>
      </c>
      <c r="BZ1" s="39" t="s">
        <v>115</v>
      </c>
      <c r="CA1" s="39" t="s">
        <v>115</v>
      </c>
    </row>
    <row r="2" spans="1:79" x14ac:dyDescent="0.25">
      <c r="A2" s="3" t="s">
        <v>109</v>
      </c>
      <c r="B2" s="3" t="s">
        <v>110</v>
      </c>
      <c r="C2" s="3" t="s">
        <v>111</v>
      </c>
      <c r="D2" s="43" t="s">
        <v>121</v>
      </c>
      <c r="E2" s="43" t="s">
        <v>122</v>
      </c>
      <c r="F2" s="43" t="s">
        <v>123</v>
      </c>
      <c r="G2" s="43" t="s">
        <v>124</v>
      </c>
      <c r="H2" s="43" t="s">
        <v>125</v>
      </c>
      <c r="I2" s="43" t="s">
        <v>126</v>
      </c>
      <c r="J2" s="43" t="s">
        <v>127</v>
      </c>
      <c r="K2" s="43" t="s">
        <v>128</v>
      </c>
      <c r="L2" s="43" t="s">
        <v>129</v>
      </c>
      <c r="M2" s="43" t="s">
        <v>130</v>
      </c>
      <c r="N2" s="43" t="s">
        <v>131</v>
      </c>
      <c r="O2" s="57" t="s">
        <v>132</v>
      </c>
      <c r="P2" s="43" t="s">
        <v>133</v>
      </c>
      <c r="Q2" s="43" t="s">
        <v>134</v>
      </c>
      <c r="R2" s="43" t="s">
        <v>135</v>
      </c>
      <c r="S2" s="43" t="s">
        <v>136</v>
      </c>
      <c r="T2" s="43" t="s">
        <v>137</v>
      </c>
      <c r="U2" s="43" t="s">
        <v>138</v>
      </c>
      <c r="V2" s="43" t="s">
        <v>139</v>
      </c>
      <c r="W2" s="43" t="s">
        <v>140</v>
      </c>
      <c r="X2" s="43" t="s">
        <v>141</v>
      </c>
      <c r="Y2" s="43" t="s">
        <v>142</v>
      </c>
      <c r="Z2" s="43" t="s">
        <v>143</v>
      </c>
      <c r="AA2" s="43" t="s">
        <v>144</v>
      </c>
      <c r="AB2" s="43" t="s">
        <v>145</v>
      </c>
      <c r="AC2" s="43" t="s">
        <v>146</v>
      </c>
      <c r="AD2" s="43" t="s">
        <v>147</v>
      </c>
      <c r="AE2" s="43" t="s">
        <v>148</v>
      </c>
      <c r="AF2" s="43" t="s">
        <v>149</v>
      </c>
      <c r="AG2" s="43" t="s">
        <v>150</v>
      </c>
      <c r="AH2" s="43" t="s">
        <v>151</v>
      </c>
      <c r="AI2" s="43" t="s">
        <v>152</v>
      </c>
      <c r="AJ2" s="43" t="s">
        <v>153</v>
      </c>
      <c r="AK2" s="43" t="s">
        <v>154</v>
      </c>
      <c r="AL2" s="43" t="s">
        <v>155</v>
      </c>
      <c r="AM2" s="43" t="s">
        <v>156</v>
      </c>
      <c r="AN2" s="43" t="s">
        <v>157</v>
      </c>
      <c r="AO2" s="43" t="s">
        <v>158</v>
      </c>
      <c r="AP2" s="43" t="s">
        <v>159</v>
      </c>
      <c r="AQ2" s="43" t="s">
        <v>160</v>
      </c>
      <c r="AR2" s="43" t="s">
        <v>161</v>
      </c>
      <c r="AS2" s="57" t="s">
        <v>162</v>
      </c>
      <c r="AT2" s="43" t="s">
        <v>163</v>
      </c>
      <c r="AU2" s="43" t="s">
        <v>164</v>
      </c>
      <c r="AV2" s="43" t="s">
        <v>165</v>
      </c>
      <c r="AW2" s="43" t="s">
        <v>166</v>
      </c>
      <c r="AX2" s="43" t="s">
        <v>167</v>
      </c>
      <c r="AY2" s="43" t="s">
        <v>168</v>
      </c>
      <c r="AZ2" s="43" t="s">
        <v>169</v>
      </c>
      <c r="BA2" s="43" t="s">
        <v>170</v>
      </c>
      <c r="BB2" s="43" t="s">
        <v>171</v>
      </c>
      <c r="BC2" s="43" t="s">
        <v>172</v>
      </c>
      <c r="BD2" s="43" t="s">
        <v>173</v>
      </c>
      <c r="BE2" s="43" t="s">
        <v>174</v>
      </c>
      <c r="BF2" s="43" t="s">
        <v>175</v>
      </c>
      <c r="BG2" s="43" t="s">
        <v>176</v>
      </c>
      <c r="BH2" s="43" t="s">
        <v>177</v>
      </c>
      <c r="BI2" s="43" t="s">
        <v>178</v>
      </c>
      <c r="BJ2" s="43" t="s">
        <v>179</v>
      </c>
      <c r="BK2" s="43" t="s">
        <v>180</v>
      </c>
      <c r="BL2" s="43" t="s">
        <v>181</v>
      </c>
      <c r="BM2" s="43" t="s">
        <v>182</v>
      </c>
      <c r="BN2" s="43" t="s">
        <v>183</v>
      </c>
      <c r="BO2" s="43" t="s">
        <v>184</v>
      </c>
      <c r="BP2" s="43" t="s">
        <v>185</v>
      </c>
      <c r="BQ2" s="43" t="s">
        <v>186</v>
      </c>
      <c r="BR2" s="43" t="s">
        <v>187</v>
      </c>
      <c r="BS2" s="43" t="s">
        <v>188</v>
      </c>
      <c r="BT2" s="43" t="s">
        <v>189</v>
      </c>
      <c r="BU2" s="43" t="s">
        <v>190</v>
      </c>
      <c r="BV2" s="43" t="s">
        <v>191</v>
      </c>
      <c r="BW2" s="43" t="s">
        <v>192</v>
      </c>
      <c r="BX2" s="43" t="s">
        <v>193</v>
      </c>
      <c r="BY2" s="43" t="s">
        <v>218</v>
      </c>
      <c r="BZ2" s="43" t="s">
        <v>194</v>
      </c>
      <c r="CA2" s="43" t="s">
        <v>195</v>
      </c>
    </row>
    <row r="3" spans="1:79" x14ac:dyDescent="0.25">
      <c r="A3" s="4"/>
      <c r="B3" s="4"/>
      <c r="C3" s="4"/>
      <c r="D3" s="43" t="s">
        <v>3</v>
      </c>
      <c r="E3" s="43" t="s">
        <v>3</v>
      </c>
      <c r="F3" s="43" t="s">
        <v>3</v>
      </c>
      <c r="G3" s="43" t="s">
        <v>3</v>
      </c>
      <c r="H3" s="43" t="s">
        <v>3</v>
      </c>
      <c r="I3" s="43" t="s">
        <v>3</v>
      </c>
      <c r="J3" s="43" t="s">
        <v>3</v>
      </c>
      <c r="K3" s="43" t="s">
        <v>3</v>
      </c>
      <c r="L3" s="43" t="s">
        <v>3</v>
      </c>
      <c r="M3" s="43" t="s">
        <v>2</v>
      </c>
      <c r="N3" s="43" t="s">
        <v>2</v>
      </c>
      <c r="O3" s="57" t="s">
        <v>2</v>
      </c>
      <c r="P3" s="43" t="s">
        <v>2</v>
      </c>
      <c r="Q3" s="43" t="s">
        <v>2</v>
      </c>
      <c r="R3" s="43" t="s">
        <v>2</v>
      </c>
      <c r="S3" s="43" t="s">
        <v>2</v>
      </c>
      <c r="T3" s="43" t="s">
        <v>2</v>
      </c>
      <c r="U3" s="43" t="s">
        <v>2</v>
      </c>
      <c r="V3" s="43" t="s">
        <v>2</v>
      </c>
      <c r="W3" s="43" t="s">
        <v>2</v>
      </c>
      <c r="X3" s="43" t="s">
        <v>2</v>
      </c>
      <c r="Y3" s="43" t="s">
        <v>2</v>
      </c>
      <c r="Z3" s="43" t="s">
        <v>2</v>
      </c>
      <c r="AA3" s="43" t="s">
        <v>2</v>
      </c>
      <c r="AB3" s="43" t="s">
        <v>2</v>
      </c>
      <c r="AC3" s="43" t="s">
        <v>2</v>
      </c>
      <c r="AD3" s="43" t="s">
        <v>2</v>
      </c>
      <c r="AE3" s="43" t="s">
        <v>2</v>
      </c>
      <c r="AF3" s="43" t="s">
        <v>2</v>
      </c>
      <c r="AG3" s="43" t="s">
        <v>2</v>
      </c>
      <c r="AH3" s="43" t="s">
        <v>2</v>
      </c>
      <c r="AI3" s="43" t="s">
        <v>2</v>
      </c>
      <c r="AJ3" s="43" t="s">
        <v>2</v>
      </c>
      <c r="AK3" s="43" t="s">
        <v>2</v>
      </c>
      <c r="AL3" s="43" t="s">
        <v>2</v>
      </c>
      <c r="AM3" s="43" t="s">
        <v>2</v>
      </c>
      <c r="AN3" s="43" t="s">
        <v>2</v>
      </c>
      <c r="AO3" s="43" t="s">
        <v>2</v>
      </c>
      <c r="AP3" s="43" t="s">
        <v>2</v>
      </c>
      <c r="AQ3" s="43" t="s">
        <v>2</v>
      </c>
      <c r="AR3" s="43" t="s">
        <v>2</v>
      </c>
      <c r="AS3" s="57" t="s">
        <v>2</v>
      </c>
      <c r="AT3" s="43" t="s">
        <v>2</v>
      </c>
      <c r="AU3" s="43" t="s">
        <v>2</v>
      </c>
      <c r="AV3" s="43" t="s">
        <v>2</v>
      </c>
      <c r="AW3" s="43" t="s">
        <v>2</v>
      </c>
      <c r="AX3" s="43" t="s">
        <v>2</v>
      </c>
      <c r="AY3" s="43" t="s">
        <v>2</v>
      </c>
      <c r="AZ3" s="43" t="s">
        <v>2</v>
      </c>
      <c r="BA3" s="43" t="s">
        <v>2</v>
      </c>
      <c r="BB3" s="43" t="s">
        <v>2</v>
      </c>
      <c r="BC3" s="43" t="s">
        <v>2</v>
      </c>
      <c r="BD3" s="43" t="s">
        <v>2</v>
      </c>
      <c r="BE3" s="43" t="s">
        <v>2</v>
      </c>
      <c r="BF3" s="43" t="s">
        <v>2</v>
      </c>
      <c r="BG3" s="43" t="s">
        <v>2</v>
      </c>
      <c r="BH3" s="43" t="s">
        <v>2</v>
      </c>
      <c r="BI3" s="43" t="s">
        <v>2</v>
      </c>
      <c r="BJ3" s="43" t="s">
        <v>2</v>
      </c>
      <c r="BK3" s="43" t="s">
        <v>2</v>
      </c>
      <c r="BL3" s="43" t="s">
        <v>2</v>
      </c>
      <c r="BM3" s="43" t="s">
        <v>3</v>
      </c>
      <c r="BN3" s="43" t="s">
        <v>3</v>
      </c>
      <c r="BO3" s="43" t="s">
        <v>3</v>
      </c>
      <c r="BP3" s="43" t="s">
        <v>3</v>
      </c>
      <c r="BQ3" s="43" t="s">
        <v>3</v>
      </c>
      <c r="BR3" s="43" t="s">
        <v>3</v>
      </c>
      <c r="BS3" s="43" t="s">
        <v>3</v>
      </c>
      <c r="BT3" s="43" t="s">
        <v>3</v>
      </c>
      <c r="BU3" s="43" t="s">
        <v>3</v>
      </c>
      <c r="BV3" s="43" t="s">
        <v>3</v>
      </c>
      <c r="BW3" s="43" t="s">
        <v>3</v>
      </c>
      <c r="BX3" s="43" t="s">
        <v>3</v>
      </c>
      <c r="BY3" s="43" t="s">
        <v>3</v>
      </c>
      <c r="BZ3" s="43" t="s">
        <v>3</v>
      </c>
      <c r="CA3" s="43" t="s">
        <v>3</v>
      </c>
    </row>
    <row r="4" spans="1:79" s="51" customFormat="1" ht="12.75" x14ac:dyDescent="0.2">
      <c r="A4" s="51" t="s">
        <v>293</v>
      </c>
      <c r="B4" s="51" t="s">
        <v>294</v>
      </c>
      <c r="C4" s="52" t="s">
        <v>295</v>
      </c>
      <c r="D4" s="14">
        <v>9.3800000000000008</v>
      </c>
      <c r="E4" s="14">
        <v>3.3</v>
      </c>
      <c r="F4" s="14">
        <v>2.88</v>
      </c>
      <c r="G4" s="14">
        <v>2.2000000000000002</v>
      </c>
      <c r="H4" s="14">
        <v>0.55000000000000004</v>
      </c>
      <c r="I4" s="14">
        <v>7.0000000000000007E-2</v>
      </c>
      <c r="J4" s="14">
        <v>0.01</v>
      </c>
      <c r="K4" s="14" t="s">
        <v>20</v>
      </c>
      <c r="L4" s="14">
        <v>0.26</v>
      </c>
      <c r="M4" s="14" t="s">
        <v>7</v>
      </c>
      <c r="N4" s="14" t="s">
        <v>8</v>
      </c>
      <c r="O4" s="14" t="s">
        <v>11</v>
      </c>
      <c r="P4" s="14">
        <v>1187</v>
      </c>
      <c r="Q4" s="14" t="s">
        <v>8</v>
      </c>
      <c r="R4" s="14" t="s">
        <v>9</v>
      </c>
      <c r="S4" s="14" t="s">
        <v>10</v>
      </c>
      <c r="T4" s="14">
        <v>68.7</v>
      </c>
      <c r="U4" s="14">
        <v>4.2</v>
      </c>
      <c r="V4" s="14">
        <v>12</v>
      </c>
      <c r="W4" s="14">
        <v>0.6</v>
      </c>
      <c r="X4" s="14" t="s">
        <v>11</v>
      </c>
      <c r="Y4" s="14">
        <v>3.59</v>
      </c>
      <c r="Z4" s="14">
        <v>2.27</v>
      </c>
      <c r="AA4" s="14">
        <v>1.52</v>
      </c>
      <c r="AB4" s="14">
        <v>23</v>
      </c>
      <c r="AC4" s="14">
        <v>4.3899999999999997</v>
      </c>
      <c r="AD4" s="14">
        <v>1</v>
      </c>
      <c r="AE4" s="14">
        <v>4</v>
      </c>
      <c r="AF4" s="14">
        <v>0.75</v>
      </c>
      <c r="AG4" s="14" t="s">
        <v>10</v>
      </c>
      <c r="AH4" s="14">
        <v>37.200000000000003</v>
      </c>
      <c r="AI4" s="14">
        <v>13</v>
      </c>
      <c r="AJ4" s="14">
        <v>0.37</v>
      </c>
      <c r="AK4" s="14">
        <v>1002</v>
      </c>
      <c r="AL4" s="14" t="s">
        <v>12</v>
      </c>
      <c r="AM4" s="14">
        <v>13</v>
      </c>
      <c r="AN4" s="14">
        <v>30.2</v>
      </c>
      <c r="AO4" s="14">
        <v>9</v>
      </c>
      <c r="AP4" s="14">
        <v>18</v>
      </c>
      <c r="AQ4" s="14">
        <v>7.89</v>
      </c>
      <c r="AR4" s="14">
        <v>51</v>
      </c>
      <c r="AS4" s="14" t="s">
        <v>13</v>
      </c>
      <c r="AT4" s="14" t="s">
        <v>9</v>
      </c>
      <c r="AU4" s="14" t="s">
        <v>8</v>
      </c>
      <c r="AV4" s="14" t="s">
        <v>7</v>
      </c>
      <c r="AW4" s="14">
        <v>5.2</v>
      </c>
      <c r="AX4" s="14" t="s">
        <v>7</v>
      </c>
      <c r="AY4" s="14">
        <v>920</v>
      </c>
      <c r="AZ4" s="14">
        <v>0.8</v>
      </c>
      <c r="BA4" s="14">
        <v>0.61</v>
      </c>
      <c r="BB4" s="14" t="s">
        <v>16</v>
      </c>
      <c r="BC4" s="14">
        <v>7.4</v>
      </c>
      <c r="BD4" s="14" t="s">
        <v>15</v>
      </c>
      <c r="BE4" s="14">
        <v>0.35</v>
      </c>
      <c r="BF4" s="14">
        <v>1.88</v>
      </c>
      <c r="BG4" s="14">
        <v>63</v>
      </c>
      <c r="BH4" s="14" t="s">
        <v>7</v>
      </c>
      <c r="BI4" s="14">
        <v>21.4</v>
      </c>
      <c r="BJ4" s="14">
        <v>2.2000000000000002</v>
      </c>
      <c r="BK4" s="14">
        <v>77</v>
      </c>
      <c r="BL4" s="14">
        <v>149</v>
      </c>
      <c r="BM4" s="14">
        <v>17.79</v>
      </c>
      <c r="BN4" s="14">
        <v>0.12</v>
      </c>
      <c r="BO4" s="14">
        <v>4.63</v>
      </c>
      <c r="BP4" s="14" t="s">
        <v>14</v>
      </c>
      <c r="BQ4" s="14">
        <v>4.0999999999999996</v>
      </c>
      <c r="BR4" s="14">
        <v>2.6</v>
      </c>
      <c r="BS4" s="14">
        <v>1.5295399999999999</v>
      </c>
      <c r="BT4" s="14">
        <v>0.93</v>
      </c>
      <c r="BU4" s="14">
        <v>0.13</v>
      </c>
      <c r="BV4" s="14">
        <v>4.66</v>
      </c>
      <c r="BW4" s="14">
        <v>0.16</v>
      </c>
      <c r="BX4" s="14">
        <v>62.35</v>
      </c>
      <c r="BY4" s="14">
        <v>0.12</v>
      </c>
      <c r="BZ4" s="14">
        <v>0.44</v>
      </c>
      <c r="CA4" s="14">
        <v>0.01</v>
      </c>
    </row>
    <row r="5" spans="1:79" s="51" customFormat="1" ht="12.75" x14ac:dyDescent="0.2">
      <c r="A5" s="51" t="s">
        <v>335</v>
      </c>
      <c r="B5" s="51" t="s">
        <v>336</v>
      </c>
      <c r="C5" s="52" t="s">
        <v>295</v>
      </c>
      <c r="D5" s="14">
        <v>8.86</v>
      </c>
      <c r="E5" s="14">
        <v>3.2</v>
      </c>
      <c r="F5" s="14">
        <v>2.7</v>
      </c>
      <c r="G5" s="14">
        <v>2.1</v>
      </c>
      <c r="H5" s="14">
        <v>0.53</v>
      </c>
      <c r="I5" s="14">
        <v>7.0000000000000007E-2</v>
      </c>
      <c r="J5" s="14" t="s">
        <v>14</v>
      </c>
      <c r="K5" s="14">
        <v>28.1</v>
      </c>
      <c r="L5" s="14">
        <v>0.24</v>
      </c>
      <c r="M5" s="14" t="s">
        <v>7</v>
      </c>
      <c r="N5" s="14" t="s">
        <v>8</v>
      </c>
      <c r="O5" s="14" t="s">
        <v>11</v>
      </c>
      <c r="P5" s="14">
        <v>1096</v>
      </c>
      <c r="Q5" s="14" t="s">
        <v>8</v>
      </c>
      <c r="R5" s="14" t="s">
        <v>9</v>
      </c>
      <c r="S5" s="14" t="s">
        <v>10</v>
      </c>
      <c r="T5" s="14">
        <v>74.599999999999994</v>
      </c>
      <c r="U5" s="14">
        <v>4</v>
      </c>
      <c r="V5" s="14">
        <v>14</v>
      </c>
      <c r="W5" s="14">
        <v>0.6</v>
      </c>
      <c r="X5" s="14" t="s">
        <v>11</v>
      </c>
      <c r="Y5" s="14">
        <v>3.47</v>
      </c>
      <c r="Z5" s="14">
        <v>2.29</v>
      </c>
      <c r="AA5" s="14">
        <v>1.48</v>
      </c>
      <c r="AB5" s="14">
        <v>22</v>
      </c>
      <c r="AC5" s="14">
        <v>4.45</v>
      </c>
      <c r="AD5" s="14">
        <v>1</v>
      </c>
      <c r="AE5" s="14">
        <v>4</v>
      </c>
      <c r="AF5" s="14">
        <v>0.76</v>
      </c>
      <c r="AG5" s="14" t="s">
        <v>10</v>
      </c>
      <c r="AH5" s="14">
        <v>41.3</v>
      </c>
      <c r="AI5" s="14">
        <v>11</v>
      </c>
      <c r="AJ5" s="14">
        <v>0.33</v>
      </c>
      <c r="AK5" s="14">
        <v>949</v>
      </c>
      <c r="AL5" s="14" t="s">
        <v>12</v>
      </c>
      <c r="AM5" s="14">
        <v>12</v>
      </c>
      <c r="AN5" s="14">
        <v>31.5</v>
      </c>
      <c r="AO5" s="14">
        <v>8</v>
      </c>
      <c r="AP5" s="14">
        <v>17</v>
      </c>
      <c r="AQ5" s="14">
        <v>8.48</v>
      </c>
      <c r="AR5" s="14">
        <v>48.1</v>
      </c>
      <c r="AS5" s="14" t="s">
        <v>13</v>
      </c>
      <c r="AT5" s="14" t="s">
        <v>9</v>
      </c>
      <c r="AU5" s="14" t="s">
        <v>8</v>
      </c>
      <c r="AV5" s="14" t="s">
        <v>7</v>
      </c>
      <c r="AW5" s="14">
        <v>5.4</v>
      </c>
      <c r="AX5" s="14" t="s">
        <v>7</v>
      </c>
      <c r="AY5" s="14">
        <v>874</v>
      </c>
      <c r="AZ5" s="14">
        <v>0.7</v>
      </c>
      <c r="BA5" s="14">
        <v>0.6</v>
      </c>
      <c r="BB5" s="14" t="s">
        <v>16</v>
      </c>
      <c r="BC5" s="14">
        <v>7.3</v>
      </c>
      <c r="BD5" s="14" t="s">
        <v>15</v>
      </c>
      <c r="BE5" s="14">
        <v>0.34</v>
      </c>
      <c r="BF5" s="14">
        <v>1.72</v>
      </c>
      <c r="BG5" s="14">
        <v>62</v>
      </c>
      <c r="BH5" s="14" t="s">
        <v>7</v>
      </c>
      <c r="BI5" s="14">
        <v>21.2</v>
      </c>
      <c r="BJ5" s="14">
        <v>2.1</v>
      </c>
      <c r="BK5" s="14">
        <v>73</v>
      </c>
      <c r="BL5" s="14">
        <v>142</v>
      </c>
      <c r="BM5" s="14">
        <v>17.899999999999999</v>
      </c>
      <c r="BN5" s="14">
        <v>0.14000000000000001</v>
      </c>
      <c r="BO5" s="14">
        <v>4.68</v>
      </c>
      <c r="BP5" s="14" t="s">
        <v>14</v>
      </c>
      <c r="BQ5" s="14">
        <v>4.18</v>
      </c>
      <c r="BR5" s="14">
        <v>2.6</v>
      </c>
      <c r="BS5" s="14">
        <v>1.3297300000000001</v>
      </c>
      <c r="BT5" s="14">
        <v>0.95</v>
      </c>
      <c r="BU5" s="14">
        <v>0.13</v>
      </c>
      <c r="BV5" s="14">
        <v>4.68</v>
      </c>
      <c r="BW5" s="14">
        <v>0.18</v>
      </c>
      <c r="BX5" s="14">
        <v>62.13</v>
      </c>
      <c r="BY5" s="14">
        <v>0.1</v>
      </c>
      <c r="BZ5" s="14">
        <v>0.46</v>
      </c>
      <c r="CA5" s="14" t="s">
        <v>14</v>
      </c>
    </row>
    <row r="6" spans="1:79" x14ac:dyDescent="0.25">
      <c r="D6" s="34">
        <f>(D4/D5)*100</f>
        <v>105.86907449209934</v>
      </c>
      <c r="E6" s="34">
        <f t="shared" ref="E6:BO6" si="0">(E4/E5)*100</f>
        <v>103.12499999999997</v>
      </c>
      <c r="F6" s="34">
        <f t="shared" si="0"/>
        <v>106.66666666666667</v>
      </c>
      <c r="G6" s="34">
        <f t="shared" si="0"/>
        <v>104.76190476190477</v>
      </c>
      <c r="H6" s="34">
        <f t="shared" si="0"/>
        <v>103.77358490566037</v>
      </c>
      <c r="I6" s="34">
        <f t="shared" si="0"/>
        <v>100</v>
      </c>
      <c r="J6" s="34" t="s">
        <v>201</v>
      </c>
      <c r="K6" s="34" t="s">
        <v>201</v>
      </c>
      <c r="L6" s="34">
        <f t="shared" si="0"/>
        <v>108.33333333333334</v>
      </c>
      <c r="M6" s="34" t="s">
        <v>201</v>
      </c>
      <c r="N6" s="34" t="s">
        <v>201</v>
      </c>
      <c r="O6" s="34" t="s">
        <v>201</v>
      </c>
      <c r="P6" s="34">
        <f t="shared" si="0"/>
        <v>108.30291970802919</v>
      </c>
      <c r="Q6" s="34" t="s">
        <v>201</v>
      </c>
      <c r="R6" s="34" t="s">
        <v>201</v>
      </c>
      <c r="S6" s="34" t="s">
        <v>201</v>
      </c>
      <c r="T6" s="34">
        <f t="shared" si="0"/>
        <v>92.091152815013416</v>
      </c>
      <c r="U6" s="34">
        <f t="shared" si="0"/>
        <v>105</v>
      </c>
      <c r="V6" s="34">
        <f t="shared" si="0"/>
        <v>85.714285714285708</v>
      </c>
      <c r="W6" s="34">
        <f t="shared" si="0"/>
        <v>100</v>
      </c>
      <c r="X6" s="34" t="s">
        <v>201</v>
      </c>
      <c r="Y6" s="34">
        <f t="shared" si="0"/>
        <v>103.45821325648414</v>
      </c>
      <c r="Z6" s="34">
        <f t="shared" si="0"/>
        <v>99.126637554585145</v>
      </c>
      <c r="AA6" s="34">
        <f t="shared" si="0"/>
        <v>102.70270270270269</v>
      </c>
      <c r="AB6" s="34">
        <f t="shared" si="0"/>
        <v>104.54545454545455</v>
      </c>
      <c r="AC6" s="34">
        <f t="shared" si="0"/>
        <v>98.651685393258418</v>
      </c>
      <c r="AD6" s="34">
        <f t="shared" si="0"/>
        <v>100</v>
      </c>
      <c r="AE6" s="34">
        <f t="shared" si="0"/>
        <v>100</v>
      </c>
      <c r="AF6" s="34">
        <f t="shared" si="0"/>
        <v>98.68421052631578</v>
      </c>
      <c r="AG6" s="34" t="s">
        <v>201</v>
      </c>
      <c r="AH6" s="34">
        <f t="shared" si="0"/>
        <v>90.072639225181618</v>
      </c>
      <c r="AI6" s="36">
        <f t="shared" si="0"/>
        <v>118.18181818181819</v>
      </c>
      <c r="AJ6" s="34">
        <f t="shared" si="0"/>
        <v>112.12121212121211</v>
      </c>
      <c r="AK6" s="34">
        <f t="shared" si="0"/>
        <v>105.58482613277134</v>
      </c>
      <c r="AL6" s="34" t="s">
        <v>201</v>
      </c>
      <c r="AM6" s="34">
        <f t="shared" si="0"/>
        <v>108.33333333333333</v>
      </c>
      <c r="AN6" s="34">
        <f t="shared" si="0"/>
        <v>95.873015873015859</v>
      </c>
      <c r="AO6" s="34">
        <f t="shared" si="0"/>
        <v>112.5</v>
      </c>
      <c r="AP6" s="34">
        <f t="shared" si="0"/>
        <v>105.88235294117648</v>
      </c>
      <c r="AQ6" s="34">
        <f t="shared" si="0"/>
        <v>93.042452830188665</v>
      </c>
      <c r="AR6" s="34">
        <f t="shared" si="0"/>
        <v>106.02910602910602</v>
      </c>
      <c r="AS6" s="34" t="s">
        <v>201</v>
      </c>
      <c r="AT6" s="34" t="s">
        <v>201</v>
      </c>
      <c r="AU6" s="34" t="s">
        <v>201</v>
      </c>
      <c r="AV6" s="34" t="s">
        <v>201</v>
      </c>
      <c r="AW6" s="34">
        <f t="shared" si="0"/>
        <v>96.296296296296291</v>
      </c>
      <c r="AX6" s="34" t="s">
        <v>201</v>
      </c>
      <c r="AY6" s="34">
        <f t="shared" si="0"/>
        <v>105.26315789473684</v>
      </c>
      <c r="AZ6" s="34">
        <f t="shared" si="0"/>
        <v>114.28571428571431</v>
      </c>
      <c r="BA6" s="34">
        <f t="shared" si="0"/>
        <v>101.66666666666666</v>
      </c>
      <c r="BB6" s="34" t="s">
        <v>201</v>
      </c>
      <c r="BC6" s="34">
        <f t="shared" si="0"/>
        <v>101.36986301369863</v>
      </c>
      <c r="BD6" s="34" t="s">
        <v>201</v>
      </c>
      <c r="BE6" s="34">
        <f t="shared" si="0"/>
        <v>102.94117647058823</v>
      </c>
      <c r="BF6" s="34">
        <f t="shared" si="0"/>
        <v>109.30232558139534</v>
      </c>
      <c r="BG6" s="34">
        <f t="shared" si="0"/>
        <v>101.61290322580645</v>
      </c>
      <c r="BH6" s="34" t="s">
        <v>201</v>
      </c>
      <c r="BI6" s="34">
        <f t="shared" si="0"/>
        <v>100.94339622641509</v>
      </c>
      <c r="BJ6" s="34">
        <f t="shared" si="0"/>
        <v>104.76190476190477</v>
      </c>
      <c r="BK6" s="34">
        <f t="shared" si="0"/>
        <v>105.47945205479452</v>
      </c>
      <c r="BL6" s="34">
        <f t="shared" si="0"/>
        <v>104.92957746478872</v>
      </c>
      <c r="BM6" s="34">
        <f t="shared" si="0"/>
        <v>99.385474860335194</v>
      </c>
      <c r="BN6" s="34">
        <f t="shared" si="0"/>
        <v>85.714285714285694</v>
      </c>
      <c r="BO6" s="34">
        <f t="shared" si="0"/>
        <v>98.931623931623932</v>
      </c>
      <c r="BP6" s="34" t="s">
        <v>201</v>
      </c>
      <c r="BQ6" s="34">
        <f t="shared" ref="BQ6:CA6" si="1">(BQ4/BQ5)*100</f>
        <v>98.086124401913878</v>
      </c>
      <c r="BR6" s="34">
        <f t="shared" si="1"/>
        <v>100</v>
      </c>
      <c r="BS6" s="36">
        <f t="shared" si="1"/>
        <v>115.02635873447993</v>
      </c>
      <c r="BT6" s="34">
        <f t="shared" si="1"/>
        <v>97.894736842105274</v>
      </c>
      <c r="BU6" s="34">
        <f t="shared" si="1"/>
        <v>100</v>
      </c>
      <c r="BV6" s="34">
        <f t="shared" si="1"/>
        <v>99.572649572649581</v>
      </c>
      <c r="BW6" s="34">
        <f t="shared" si="1"/>
        <v>88.8888888888889</v>
      </c>
      <c r="BX6" s="34">
        <f t="shared" si="1"/>
        <v>100.3540962497988</v>
      </c>
      <c r="BY6" s="36">
        <f t="shared" si="1"/>
        <v>120</v>
      </c>
      <c r="BZ6" s="34">
        <f t="shared" si="1"/>
        <v>95.65217391304347</v>
      </c>
      <c r="CA6" s="34" t="e">
        <f t="shared" si="1"/>
        <v>#VALUE!</v>
      </c>
    </row>
    <row r="7" spans="1:79" s="51" customFormat="1" ht="12.75" x14ac:dyDescent="0.2">
      <c r="A7" s="51" t="s">
        <v>287</v>
      </c>
      <c r="B7" s="51" t="s">
        <v>288</v>
      </c>
      <c r="C7" s="52" t="s">
        <v>289</v>
      </c>
      <c r="D7" s="14">
        <v>8.74</v>
      </c>
      <c r="E7" s="14">
        <v>3.1</v>
      </c>
      <c r="F7" s="14">
        <v>4.5199999999999996</v>
      </c>
      <c r="G7" s="14">
        <v>3.7</v>
      </c>
      <c r="H7" s="14">
        <v>1.23</v>
      </c>
      <c r="I7" s="14">
        <v>0.1</v>
      </c>
      <c r="J7" s="14" t="s">
        <v>14</v>
      </c>
      <c r="K7" s="14">
        <v>27.4</v>
      </c>
      <c r="L7" s="14">
        <v>0.28000000000000003</v>
      </c>
      <c r="M7" s="14" t="s">
        <v>7</v>
      </c>
      <c r="N7" s="14" t="s">
        <v>8</v>
      </c>
      <c r="O7" s="14" t="s">
        <v>11</v>
      </c>
      <c r="P7" s="14">
        <v>1236</v>
      </c>
      <c r="Q7" s="14" t="s">
        <v>8</v>
      </c>
      <c r="R7" s="14" t="s">
        <v>9</v>
      </c>
      <c r="S7" s="14" t="s">
        <v>10</v>
      </c>
      <c r="T7" s="14">
        <v>29.7</v>
      </c>
      <c r="U7" s="14">
        <v>8.6</v>
      </c>
      <c r="V7" s="14">
        <v>22</v>
      </c>
      <c r="W7" s="14">
        <v>1</v>
      </c>
      <c r="X7" s="14" t="s">
        <v>11</v>
      </c>
      <c r="Y7" s="14">
        <v>2.78</v>
      </c>
      <c r="Z7" s="14">
        <v>1.86</v>
      </c>
      <c r="AA7" s="14">
        <v>1.1299999999999999</v>
      </c>
      <c r="AB7" s="14">
        <v>19</v>
      </c>
      <c r="AC7" s="14">
        <v>3.37</v>
      </c>
      <c r="AD7" s="14">
        <v>1</v>
      </c>
      <c r="AE7" s="14">
        <v>3</v>
      </c>
      <c r="AF7" s="14">
        <v>0.6</v>
      </c>
      <c r="AG7" s="14" t="s">
        <v>10</v>
      </c>
      <c r="AH7" s="14">
        <v>12.1</v>
      </c>
      <c r="AI7" s="14" t="s">
        <v>11</v>
      </c>
      <c r="AJ7" s="14">
        <v>0.3</v>
      </c>
      <c r="AK7" s="14">
        <v>650</v>
      </c>
      <c r="AL7" s="14" t="s">
        <v>12</v>
      </c>
      <c r="AM7" s="14">
        <v>9</v>
      </c>
      <c r="AN7" s="14">
        <v>18.399999999999999</v>
      </c>
      <c r="AO7" s="14">
        <v>11</v>
      </c>
      <c r="AP7" s="14" t="s">
        <v>8</v>
      </c>
      <c r="AQ7" s="14">
        <v>4.22</v>
      </c>
      <c r="AR7" s="14">
        <v>83.7</v>
      </c>
      <c r="AS7" s="14" t="s">
        <v>13</v>
      </c>
      <c r="AT7" s="14">
        <v>0.3</v>
      </c>
      <c r="AU7" s="14">
        <v>8</v>
      </c>
      <c r="AV7" s="14" t="s">
        <v>7</v>
      </c>
      <c r="AW7" s="14">
        <v>3.7</v>
      </c>
      <c r="AX7" s="14" t="s">
        <v>7</v>
      </c>
      <c r="AY7" s="14">
        <v>685</v>
      </c>
      <c r="AZ7" s="14">
        <v>0.6</v>
      </c>
      <c r="BA7" s="14">
        <v>0.47</v>
      </c>
      <c r="BB7" s="14" t="s">
        <v>16</v>
      </c>
      <c r="BC7" s="14">
        <v>5.5</v>
      </c>
      <c r="BD7" s="14" t="s">
        <v>15</v>
      </c>
      <c r="BE7" s="14">
        <v>0.28000000000000003</v>
      </c>
      <c r="BF7" s="14">
        <v>1.7</v>
      </c>
      <c r="BG7" s="14">
        <v>102</v>
      </c>
      <c r="BH7" s="14" t="s">
        <v>7</v>
      </c>
      <c r="BI7" s="14">
        <v>16.600000000000001</v>
      </c>
      <c r="BJ7" s="14">
        <v>1.8</v>
      </c>
      <c r="BK7" s="14">
        <v>44</v>
      </c>
      <c r="BL7" s="14">
        <v>108</v>
      </c>
      <c r="BM7" s="14">
        <v>16.97</v>
      </c>
      <c r="BN7" s="14">
        <v>0.14000000000000001</v>
      </c>
      <c r="BO7" s="14">
        <v>4.33</v>
      </c>
      <c r="BP7" s="14" t="s">
        <v>14</v>
      </c>
      <c r="BQ7" s="14">
        <v>6.56</v>
      </c>
      <c r="BR7" s="14">
        <v>4.55</v>
      </c>
      <c r="BS7" s="14">
        <v>1.4394199999999999</v>
      </c>
      <c r="BT7" s="14">
        <v>2.08</v>
      </c>
      <c r="BU7" s="14">
        <v>0.08</v>
      </c>
      <c r="BV7" s="14">
        <v>4.1100000000000003</v>
      </c>
      <c r="BW7" s="14">
        <v>0.21</v>
      </c>
      <c r="BX7" s="14">
        <v>58.76</v>
      </c>
      <c r="BY7" s="14">
        <v>7.0000000000000007E-2</v>
      </c>
      <c r="BZ7" s="14">
        <v>0.5</v>
      </c>
      <c r="CA7" s="14">
        <v>0.02</v>
      </c>
    </row>
    <row r="8" spans="1:79" s="51" customFormat="1" ht="12.75" x14ac:dyDescent="0.2">
      <c r="A8" s="51" t="s">
        <v>324</v>
      </c>
      <c r="B8" s="51" t="s">
        <v>325</v>
      </c>
      <c r="C8" s="52" t="s">
        <v>289</v>
      </c>
      <c r="D8" s="14">
        <v>8.8800000000000008</v>
      </c>
      <c r="E8" s="14">
        <v>3.1</v>
      </c>
      <c r="F8" s="14">
        <v>4.6399999999999997</v>
      </c>
      <c r="G8" s="14">
        <v>3.7</v>
      </c>
      <c r="H8" s="14">
        <v>1.25</v>
      </c>
      <c r="I8" s="14">
        <v>0.1</v>
      </c>
      <c r="J8" s="14" t="s">
        <v>14</v>
      </c>
      <c r="K8" s="14">
        <v>28.2</v>
      </c>
      <c r="L8" s="14">
        <v>0.28999999999999998</v>
      </c>
      <c r="M8" s="14" t="s">
        <v>7</v>
      </c>
      <c r="N8" s="14" t="s">
        <v>8</v>
      </c>
      <c r="O8" s="14" t="s">
        <v>11</v>
      </c>
      <c r="P8" s="14">
        <v>1246</v>
      </c>
      <c r="Q8" s="14" t="s">
        <v>8</v>
      </c>
      <c r="R8" s="14" t="s">
        <v>9</v>
      </c>
      <c r="S8" s="14" t="s">
        <v>10</v>
      </c>
      <c r="T8" s="14">
        <v>29.4</v>
      </c>
      <c r="U8" s="14">
        <v>8.6</v>
      </c>
      <c r="V8" s="14">
        <v>19</v>
      </c>
      <c r="W8" s="14">
        <v>1.1000000000000001</v>
      </c>
      <c r="X8" s="14" t="s">
        <v>11</v>
      </c>
      <c r="Y8" s="14">
        <v>2.83</v>
      </c>
      <c r="Z8" s="14">
        <v>1.84</v>
      </c>
      <c r="AA8" s="14">
        <v>1.17</v>
      </c>
      <c r="AB8" s="14">
        <v>19</v>
      </c>
      <c r="AC8" s="14">
        <v>3.34</v>
      </c>
      <c r="AD8" s="14">
        <v>1</v>
      </c>
      <c r="AE8" s="14">
        <v>3</v>
      </c>
      <c r="AF8" s="14">
        <v>0.6</v>
      </c>
      <c r="AG8" s="14" t="s">
        <v>10</v>
      </c>
      <c r="AH8" s="14">
        <v>11.9</v>
      </c>
      <c r="AI8" s="14" t="s">
        <v>11</v>
      </c>
      <c r="AJ8" s="14">
        <v>0.3</v>
      </c>
      <c r="AK8" s="14">
        <v>669</v>
      </c>
      <c r="AL8" s="14" t="s">
        <v>12</v>
      </c>
      <c r="AM8" s="14">
        <v>10</v>
      </c>
      <c r="AN8" s="14">
        <v>18.5</v>
      </c>
      <c r="AO8" s="14">
        <v>20</v>
      </c>
      <c r="AP8" s="14" t="s">
        <v>8</v>
      </c>
      <c r="AQ8" s="14">
        <v>4.3</v>
      </c>
      <c r="AR8" s="14">
        <v>82.2</v>
      </c>
      <c r="AS8" s="14" t="s">
        <v>13</v>
      </c>
      <c r="AT8" s="14">
        <v>0.3</v>
      </c>
      <c r="AU8" s="14">
        <v>9</v>
      </c>
      <c r="AV8" s="14" t="s">
        <v>7</v>
      </c>
      <c r="AW8" s="14">
        <v>3.8</v>
      </c>
      <c r="AX8" s="14" t="s">
        <v>7</v>
      </c>
      <c r="AY8" s="14">
        <v>702</v>
      </c>
      <c r="AZ8" s="14">
        <v>0.6</v>
      </c>
      <c r="BA8" s="14">
        <v>0.45</v>
      </c>
      <c r="BB8" s="14" t="s">
        <v>16</v>
      </c>
      <c r="BC8" s="14">
        <v>5.3</v>
      </c>
      <c r="BD8" s="14" t="s">
        <v>15</v>
      </c>
      <c r="BE8" s="14">
        <v>0.28000000000000003</v>
      </c>
      <c r="BF8" s="14">
        <v>1.74</v>
      </c>
      <c r="BG8" s="14">
        <v>105</v>
      </c>
      <c r="BH8" s="14" t="s">
        <v>7</v>
      </c>
      <c r="BI8" s="14">
        <v>16.7</v>
      </c>
      <c r="BJ8" s="14">
        <v>1.8</v>
      </c>
      <c r="BK8" s="14">
        <v>44</v>
      </c>
      <c r="BL8" s="14">
        <v>110</v>
      </c>
      <c r="BM8" s="14">
        <v>16.989999999999998</v>
      </c>
      <c r="BN8" s="14">
        <v>0.13</v>
      </c>
      <c r="BO8" s="14">
        <v>4.3</v>
      </c>
      <c r="BP8" s="14" t="s">
        <v>14</v>
      </c>
      <c r="BQ8" s="14">
        <v>6.58</v>
      </c>
      <c r="BR8" s="14">
        <v>4.53</v>
      </c>
      <c r="BS8" s="14">
        <v>1.38958</v>
      </c>
      <c r="BT8" s="14">
        <v>2.0699999999999998</v>
      </c>
      <c r="BU8" s="14">
        <v>0.09</v>
      </c>
      <c r="BV8" s="14">
        <v>4.09</v>
      </c>
      <c r="BW8" s="14">
        <v>0.21</v>
      </c>
      <c r="BX8" s="14">
        <v>58.92</v>
      </c>
      <c r="BY8" s="14">
        <v>7.0000000000000007E-2</v>
      </c>
      <c r="BZ8" s="14">
        <v>0.49</v>
      </c>
      <c r="CA8" s="14">
        <v>0.02</v>
      </c>
    </row>
    <row r="9" spans="1:79" x14ac:dyDescent="0.25">
      <c r="D9" s="34">
        <f>(D7/D8)*100</f>
        <v>98.423423423423415</v>
      </c>
      <c r="E9" s="34">
        <f t="shared" ref="E9:I9" si="2">(E7/E8)*100</f>
        <v>100</v>
      </c>
      <c r="F9" s="34">
        <f t="shared" si="2"/>
        <v>97.41379310344827</v>
      </c>
      <c r="G9" s="34">
        <f t="shared" si="2"/>
        <v>100</v>
      </c>
      <c r="H9" s="34">
        <f t="shared" si="2"/>
        <v>98.4</v>
      </c>
      <c r="I9" s="34">
        <f t="shared" si="2"/>
        <v>100</v>
      </c>
      <c r="J9" s="34" t="s">
        <v>201</v>
      </c>
      <c r="K9" s="34">
        <f t="shared" ref="K9:L9" si="3">(K7/K8)*100</f>
        <v>97.163120567375884</v>
      </c>
      <c r="L9" s="34">
        <f t="shared" si="3"/>
        <v>96.551724137931046</v>
      </c>
      <c r="M9" s="34" t="s">
        <v>201</v>
      </c>
      <c r="N9" s="34" t="s">
        <v>201</v>
      </c>
      <c r="O9" s="34" t="s">
        <v>201</v>
      </c>
      <c r="P9" s="34">
        <f t="shared" ref="P9" si="4">(P7/P8)*100</f>
        <v>99.197431781701439</v>
      </c>
      <c r="Q9" s="34" t="s">
        <v>201</v>
      </c>
      <c r="R9" s="34" t="s">
        <v>201</v>
      </c>
      <c r="S9" s="34" t="s">
        <v>201</v>
      </c>
      <c r="T9" s="34">
        <f t="shared" ref="T9:W9" si="5">(T7/T8)*100</f>
        <v>101.02040816326532</v>
      </c>
      <c r="U9" s="34">
        <f t="shared" si="5"/>
        <v>100</v>
      </c>
      <c r="V9" s="36">
        <f t="shared" si="5"/>
        <v>115.78947368421053</v>
      </c>
      <c r="W9" s="34">
        <f t="shared" si="5"/>
        <v>90.909090909090907</v>
      </c>
      <c r="X9" s="34" t="s">
        <v>201</v>
      </c>
      <c r="Y9" s="34">
        <f t="shared" ref="Y9:AF9" si="6">(Y7/Y8)*100</f>
        <v>98.233215547703168</v>
      </c>
      <c r="Z9" s="34">
        <f t="shared" si="6"/>
        <v>101.08695652173914</v>
      </c>
      <c r="AA9" s="34">
        <f t="shared" si="6"/>
        <v>96.581196581196579</v>
      </c>
      <c r="AB9" s="34">
        <f t="shared" si="6"/>
        <v>100</v>
      </c>
      <c r="AC9" s="34">
        <f t="shared" si="6"/>
        <v>100.89820359281438</v>
      </c>
      <c r="AD9" s="34">
        <f t="shared" si="6"/>
        <v>100</v>
      </c>
      <c r="AE9" s="34">
        <f t="shared" si="6"/>
        <v>100</v>
      </c>
      <c r="AF9" s="34">
        <f t="shared" si="6"/>
        <v>100</v>
      </c>
      <c r="AG9" s="34" t="s">
        <v>201</v>
      </c>
      <c r="AH9" s="34">
        <f t="shared" ref="AH9" si="7">(AH7/AH8)*100</f>
        <v>101.68067226890756</v>
      </c>
      <c r="AI9" s="34" t="s">
        <v>201</v>
      </c>
      <c r="AJ9" s="34">
        <f t="shared" ref="AJ9:AK9" si="8">(AJ7/AJ8)*100</f>
        <v>100</v>
      </c>
      <c r="AK9" s="34">
        <f t="shared" si="8"/>
        <v>97.15994020926756</v>
      </c>
      <c r="AL9" s="34" t="s">
        <v>201</v>
      </c>
      <c r="AM9" s="34">
        <f t="shared" ref="AM9:AO9" si="9">(AM7/AM8)*100</f>
        <v>90</v>
      </c>
      <c r="AN9" s="34">
        <f t="shared" si="9"/>
        <v>99.459459459459453</v>
      </c>
      <c r="AO9" s="36">
        <f t="shared" si="9"/>
        <v>55.000000000000007</v>
      </c>
      <c r="AP9" s="34" t="s">
        <v>201</v>
      </c>
      <c r="AQ9" s="34">
        <f t="shared" ref="AQ9:AR9" si="10">(AQ7/AQ8)*100</f>
        <v>98.139534883720927</v>
      </c>
      <c r="AR9" s="34">
        <f t="shared" si="10"/>
        <v>101.82481751824817</v>
      </c>
      <c r="AS9" s="34" t="s">
        <v>201</v>
      </c>
      <c r="AT9" s="34">
        <f t="shared" ref="AT9:AU9" si="11">(AT7/AT8)*100</f>
        <v>100</v>
      </c>
      <c r="AU9" s="34">
        <f t="shared" si="11"/>
        <v>88.888888888888886</v>
      </c>
      <c r="AV9" s="34" t="s">
        <v>201</v>
      </c>
      <c r="AW9" s="34">
        <f t="shared" ref="AW9" si="12">(AW7/AW8)*100</f>
        <v>97.368421052631589</v>
      </c>
      <c r="AX9" s="34" t="s">
        <v>201</v>
      </c>
      <c r="AY9" s="34">
        <f t="shared" ref="AY9:BA9" si="13">(AY7/AY8)*100</f>
        <v>97.578347578347575</v>
      </c>
      <c r="AZ9" s="34">
        <f t="shared" si="13"/>
        <v>100</v>
      </c>
      <c r="BA9" s="34">
        <f t="shared" si="13"/>
        <v>104.44444444444443</v>
      </c>
      <c r="BB9" s="34" t="s">
        <v>201</v>
      </c>
      <c r="BC9" s="34">
        <f t="shared" ref="BC9" si="14">(BC7/BC8)*100</f>
        <v>103.77358490566037</v>
      </c>
      <c r="BD9" s="34" t="s">
        <v>201</v>
      </c>
      <c r="BE9" s="34">
        <f t="shared" ref="BE9:BG9" si="15">(BE7/BE8)*100</f>
        <v>100</v>
      </c>
      <c r="BF9" s="34">
        <f t="shared" si="15"/>
        <v>97.701149425287355</v>
      </c>
      <c r="BG9" s="34">
        <f t="shared" si="15"/>
        <v>97.142857142857139</v>
      </c>
      <c r="BH9" s="34" t="s">
        <v>201</v>
      </c>
      <c r="BI9" s="34">
        <f t="shared" ref="BI9:BO9" si="16">(BI7/BI8)*100</f>
        <v>99.40119760479044</v>
      </c>
      <c r="BJ9" s="34">
        <f t="shared" si="16"/>
        <v>100</v>
      </c>
      <c r="BK9" s="34">
        <f t="shared" si="16"/>
        <v>100</v>
      </c>
      <c r="BL9" s="34">
        <f t="shared" si="16"/>
        <v>98.181818181818187</v>
      </c>
      <c r="BM9" s="34">
        <f t="shared" si="16"/>
        <v>99.882283696291935</v>
      </c>
      <c r="BN9" s="34">
        <f t="shared" si="16"/>
        <v>107.69230769230771</v>
      </c>
      <c r="BO9" s="34">
        <f t="shared" si="16"/>
        <v>100.69767441860466</v>
      </c>
      <c r="BP9" s="34" t="s">
        <v>201</v>
      </c>
      <c r="BQ9" s="34">
        <f t="shared" ref="BQ9:CA9" si="17">(BQ7/BQ8)*100</f>
        <v>99.696048632218833</v>
      </c>
      <c r="BR9" s="34">
        <f t="shared" si="17"/>
        <v>100.44150110375274</v>
      </c>
      <c r="BS9" s="34">
        <f t="shared" si="17"/>
        <v>103.5866952604384</v>
      </c>
      <c r="BT9" s="34">
        <f t="shared" si="17"/>
        <v>100.48309178743962</v>
      </c>
      <c r="BU9" s="34">
        <f t="shared" si="17"/>
        <v>88.8888888888889</v>
      </c>
      <c r="BV9" s="34">
        <f t="shared" si="17"/>
        <v>100.48899755501223</v>
      </c>
      <c r="BW9" s="34">
        <f t="shared" si="17"/>
        <v>100</v>
      </c>
      <c r="BX9" s="34">
        <f t="shared" si="17"/>
        <v>99.728445349626611</v>
      </c>
      <c r="BY9" s="34">
        <f t="shared" si="17"/>
        <v>100</v>
      </c>
      <c r="BZ9" s="34">
        <f t="shared" si="17"/>
        <v>102.04081632653062</v>
      </c>
      <c r="CA9" s="34">
        <f t="shared" si="17"/>
        <v>100</v>
      </c>
    </row>
    <row r="11" spans="1:79" x14ac:dyDescent="0.25">
      <c r="A11" s="24" t="s">
        <v>202</v>
      </c>
    </row>
    <row r="12" spans="1:79" x14ac:dyDescent="0.25">
      <c r="A12" s="58" t="s">
        <v>346</v>
      </c>
    </row>
  </sheetData>
  <conditionalFormatting sqref="D6:I6 L6 P6 T6:W6 Y6:AF6 AH6 AJ6:AK6 AM6:AR6 AW6 AY6:BA6 BC6 BE6:BG6 BI6:BO6 BQ6:BR6 BT6:BX6 BZ6:CA6">
    <cfRule type="cellIs" dxfId="5" priority="3" operator="lessThanOrEqual">
      <formula>85</formula>
    </cfRule>
    <cfRule type="cellIs" dxfId="4" priority="4" operator="greaterThanOrEqual">
      <formula>115</formula>
    </cfRule>
  </conditionalFormatting>
  <conditionalFormatting sqref="D9:I9 K9:L9 P9 T9:U9 W9 Y9:AF9 AH9 AJ9:AK9 AM9:AN9 AQ9:AR9 AT9:AU9 AW9 AY9:BA9 BC9 BE9:BG9 BI9:BO9 BQ9:CA9">
    <cfRule type="cellIs" dxfId="3" priority="1" operator="lessThanOrEqual">
      <formula>85</formula>
    </cfRule>
    <cfRule type="cellIs" dxfId="2" priority="2" operator="greaterThanOrEqual">
      <formula>115</formula>
    </cfRule>
  </conditionalFormatting>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874642-F220-429F-9553-829CD3FB182F}">
  <sheetPr>
    <tabColor rgb="FF00B050"/>
  </sheetPr>
  <dimension ref="A1:CD9"/>
  <sheetViews>
    <sheetView workbookViewId="0">
      <selection activeCell="Q31" sqref="Q31:R32"/>
    </sheetView>
  </sheetViews>
  <sheetFormatPr defaultRowHeight="15" x14ac:dyDescent="0.25"/>
  <sheetData>
    <row r="1" spans="1:82" s="1" customFormat="1" x14ac:dyDescent="0.25">
      <c r="D1" s="39" t="s">
        <v>112</v>
      </c>
      <c r="E1" s="39" t="s">
        <v>112</v>
      </c>
      <c r="F1" s="39" t="s">
        <v>112</v>
      </c>
      <c r="G1" s="39" t="s">
        <v>114</v>
      </c>
      <c r="H1" s="39" t="s">
        <v>114</v>
      </c>
      <c r="I1" s="39" t="s">
        <v>114</v>
      </c>
      <c r="J1" s="39" t="s">
        <v>114</v>
      </c>
      <c r="K1" s="39" t="s">
        <v>114</v>
      </c>
      <c r="L1" s="39" t="s">
        <v>114</v>
      </c>
      <c r="M1" s="39" t="s">
        <v>114</v>
      </c>
      <c r="N1" s="39" t="s">
        <v>114</v>
      </c>
      <c r="O1" s="39" t="s">
        <v>114</v>
      </c>
      <c r="P1" s="39" t="s">
        <v>114</v>
      </c>
      <c r="Q1" s="39" t="s">
        <v>114</v>
      </c>
      <c r="R1" s="57" t="s">
        <v>114</v>
      </c>
      <c r="S1" s="39" t="s">
        <v>114</v>
      </c>
      <c r="T1" s="39" t="s">
        <v>114</v>
      </c>
      <c r="U1" s="39" t="s">
        <v>114</v>
      </c>
      <c r="V1" s="39" t="s">
        <v>114</v>
      </c>
      <c r="W1" s="39" t="s">
        <v>114</v>
      </c>
      <c r="X1" s="39" t="s">
        <v>114</v>
      </c>
      <c r="Y1" s="39" t="s">
        <v>114</v>
      </c>
      <c r="Z1" s="39" t="s">
        <v>114</v>
      </c>
      <c r="AA1" s="39" t="s">
        <v>114</v>
      </c>
      <c r="AB1" s="39" t="s">
        <v>114</v>
      </c>
      <c r="AC1" s="39" t="s">
        <v>114</v>
      </c>
      <c r="AD1" s="39" t="s">
        <v>114</v>
      </c>
      <c r="AE1" s="39" t="s">
        <v>114</v>
      </c>
      <c r="AF1" s="39" t="s">
        <v>114</v>
      </c>
      <c r="AG1" s="39" t="s">
        <v>114</v>
      </c>
      <c r="AH1" s="39" t="s">
        <v>114</v>
      </c>
      <c r="AI1" s="39" t="s">
        <v>114</v>
      </c>
      <c r="AJ1" s="39" t="s">
        <v>114</v>
      </c>
      <c r="AK1" s="39" t="s">
        <v>114</v>
      </c>
      <c r="AL1" s="39" t="s">
        <v>114</v>
      </c>
      <c r="AM1" s="39" t="s">
        <v>114</v>
      </c>
      <c r="AN1" s="39" t="s">
        <v>114</v>
      </c>
      <c r="AO1" s="39" t="s">
        <v>114</v>
      </c>
      <c r="AP1" s="39" t="s">
        <v>114</v>
      </c>
      <c r="AQ1" s="39" t="s">
        <v>114</v>
      </c>
      <c r="AR1" s="39" t="s">
        <v>114</v>
      </c>
      <c r="AS1" s="39" t="s">
        <v>114</v>
      </c>
      <c r="AT1" s="39" t="s">
        <v>114</v>
      </c>
      <c r="AU1" s="39" t="s">
        <v>114</v>
      </c>
      <c r="AV1" s="57" t="s">
        <v>114</v>
      </c>
      <c r="AW1" s="39" t="s">
        <v>114</v>
      </c>
      <c r="AX1" s="39" t="s">
        <v>114</v>
      </c>
      <c r="AY1" s="39" t="s">
        <v>114</v>
      </c>
      <c r="AZ1" s="39" t="s">
        <v>114</v>
      </c>
      <c r="BA1" s="39" t="s">
        <v>114</v>
      </c>
      <c r="BB1" s="39" t="s">
        <v>114</v>
      </c>
      <c r="BC1" s="39" t="s">
        <v>114</v>
      </c>
      <c r="BD1" s="39" t="s">
        <v>114</v>
      </c>
      <c r="BE1" s="39" t="s">
        <v>114</v>
      </c>
      <c r="BF1" s="39" t="s">
        <v>114</v>
      </c>
      <c r="BG1" s="39" t="s">
        <v>114</v>
      </c>
      <c r="BH1" s="39" t="s">
        <v>114</v>
      </c>
      <c r="BI1" s="39" t="s">
        <v>114</v>
      </c>
      <c r="BJ1" s="39" t="s">
        <v>114</v>
      </c>
      <c r="BK1" s="39" t="s">
        <v>114</v>
      </c>
      <c r="BL1" s="39" t="s">
        <v>114</v>
      </c>
      <c r="BM1" s="39" t="s">
        <v>114</v>
      </c>
      <c r="BN1" s="39" t="s">
        <v>114</v>
      </c>
      <c r="BO1" s="39" t="s">
        <v>114</v>
      </c>
      <c r="BP1" s="39" t="s">
        <v>115</v>
      </c>
      <c r="BQ1" s="39" t="s">
        <v>115</v>
      </c>
      <c r="BR1" s="39" t="s">
        <v>115</v>
      </c>
      <c r="BS1" s="39" t="s">
        <v>115</v>
      </c>
      <c r="BT1" s="39" t="s">
        <v>115</v>
      </c>
      <c r="BU1" s="39" t="s">
        <v>115</v>
      </c>
      <c r="BV1" s="39" t="s">
        <v>115</v>
      </c>
      <c r="BW1" s="39" t="s">
        <v>115</v>
      </c>
      <c r="BX1" s="39" t="s">
        <v>115</v>
      </c>
      <c r="BY1" s="39" t="s">
        <v>115</v>
      </c>
      <c r="BZ1" s="39" t="s">
        <v>115</v>
      </c>
      <c r="CA1" s="39" t="s">
        <v>115</v>
      </c>
      <c r="CB1" s="39" t="s">
        <v>115</v>
      </c>
      <c r="CC1" s="39" t="s">
        <v>115</v>
      </c>
      <c r="CD1" s="39" t="s">
        <v>115</v>
      </c>
    </row>
    <row r="2" spans="1:82" x14ac:dyDescent="0.25">
      <c r="A2" s="3" t="s">
        <v>109</v>
      </c>
      <c r="B2" s="3" t="s">
        <v>110</v>
      </c>
      <c r="C2" s="3" t="s">
        <v>111</v>
      </c>
      <c r="D2" s="43" t="s">
        <v>118</v>
      </c>
      <c r="E2" s="43" t="s">
        <v>119</v>
      </c>
      <c r="F2" s="43" t="s">
        <v>120</v>
      </c>
      <c r="G2" s="43" t="s">
        <v>121</v>
      </c>
      <c r="H2" s="43" t="s">
        <v>122</v>
      </c>
      <c r="I2" s="43" t="s">
        <v>123</v>
      </c>
      <c r="J2" s="43" t="s">
        <v>124</v>
      </c>
      <c r="K2" s="43" t="s">
        <v>125</v>
      </c>
      <c r="L2" s="43" t="s">
        <v>126</v>
      </c>
      <c r="M2" s="43" t="s">
        <v>127</v>
      </c>
      <c r="N2" s="43" t="s">
        <v>128</v>
      </c>
      <c r="O2" s="43" t="s">
        <v>129</v>
      </c>
      <c r="P2" s="43" t="s">
        <v>130</v>
      </c>
      <c r="Q2" s="43" t="s">
        <v>131</v>
      </c>
      <c r="R2" s="57" t="s">
        <v>132</v>
      </c>
      <c r="S2" s="43" t="s">
        <v>133</v>
      </c>
      <c r="T2" s="43" t="s">
        <v>134</v>
      </c>
      <c r="U2" s="43" t="s">
        <v>135</v>
      </c>
      <c r="V2" s="43" t="s">
        <v>136</v>
      </c>
      <c r="W2" s="43" t="s">
        <v>137</v>
      </c>
      <c r="X2" s="43" t="s">
        <v>138</v>
      </c>
      <c r="Y2" s="43" t="s">
        <v>139</v>
      </c>
      <c r="Z2" s="43" t="s">
        <v>140</v>
      </c>
      <c r="AA2" s="43" t="s">
        <v>141</v>
      </c>
      <c r="AB2" s="43" t="s">
        <v>142</v>
      </c>
      <c r="AC2" s="43" t="s">
        <v>143</v>
      </c>
      <c r="AD2" s="43" t="s">
        <v>144</v>
      </c>
      <c r="AE2" s="43" t="s">
        <v>145</v>
      </c>
      <c r="AF2" s="43" t="s">
        <v>146</v>
      </c>
      <c r="AG2" s="43" t="s">
        <v>147</v>
      </c>
      <c r="AH2" s="43" t="s">
        <v>148</v>
      </c>
      <c r="AI2" s="43" t="s">
        <v>149</v>
      </c>
      <c r="AJ2" s="43" t="s">
        <v>150</v>
      </c>
      <c r="AK2" s="43" t="s">
        <v>151</v>
      </c>
      <c r="AL2" s="43" t="s">
        <v>152</v>
      </c>
      <c r="AM2" s="43" t="s">
        <v>153</v>
      </c>
      <c r="AN2" s="43" t="s">
        <v>154</v>
      </c>
      <c r="AO2" s="43" t="s">
        <v>155</v>
      </c>
      <c r="AP2" s="43" t="s">
        <v>156</v>
      </c>
      <c r="AQ2" s="43" t="s">
        <v>157</v>
      </c>
      <c r="AR2" s="43" t="s">
        <v>158</v>
      </c>
      <c r="AS2" s="43" t="s">
        <v>159</v>
      </c>
      <c r="AT2" s="43" t="s">
        <v>160</v>
      </c>
      <c r="AU2" s="43" t="s">
        <v>161</v>
      </c>
      <c r="AV2" s="57" t="s">
        <v>162</v>
      </c>
      <c r="AW2" s="43" t="s">
        <v>163</v>
      </c>
      <c r="AX2" s="43" t="s">
        <v>164</v>
      </c>
      <c r="AY2" s="43" t="s">
        <v>165</v>
      </c>
      <c r="AZ2" s="43" t="s">
        <v>166</v>
      </c>
      <c r="BA2" s="43" t="s">
        <v>167</v>
      </c>
      <c r="BB2" s="43" t="s">
        <v>168</v>
      </c>
      <c r="BC2" s="43" t="s">
        <v>169</v>
      </c>
      <c r="BD2" s="43" t="s">
        <v>170</v>
      </c>
      <c r="BE2" s="43" t="s">
        <v>171</v>
      </c>
      <c r="BF2" s="43" t="s">
        <v>172</v>
      </c>
      <c r="BG2" s="43" t="s">
        <v>173</v>
      </c>
      <c r="BH2" s="43" t="s">
        <v>174</v>
      </c>
      <c r="BI2" s="43" t="s">
        <v>175</v>
      </c>
      <c r="BJ2" s="43" t="s">
        <v>176</v>
      </c>
      <c r="BK2" s="43" t="s">
        <v>177</v>
      </c>
      <c r="BL2" s="43" t="s">
        <v>178</v>
      </c>
      <c r="BM2" s="43" t="s">
        <v>179</v>
      </c>
      <c r="BN2" s="43" t="s">
        <v>180</v>
      </c>
      <c r="BO2" s="43" t="s">
        <v>181</v>
      </c>
      <c r="BP2" s="43" t="s">
        <v>182</v>
      </c>
      <c r="BQ2" s="43" t="s">
        <v>183</v>
      </c>
      <c r="BR2" s="43" t="s">
        <v>184</v>
      </c>
      <c r="BS2" s="43" t="s">
        <v>185</v>
      </c>
      <c r="BT2" s="43" t="s">
        <v>186</v>
      </c>
      <c r="BU2" s="43" t="s">
        <v>187</v>
      </c>
      <c r="BV2" s="43" t="s">
        <v>188</v>
      </c>
      <c r="BW2" s="43" t="s">
        <v>189</v>
      </c>
      <c r="BX2" s="43" t="s">
        <v>190</v>
      </c>
      <c r="BY2" s="43" t="s">
        <v>191</v>
      </c>
      <c r="BZ2" s="43" t="s">
        <v>192</v>
      </c>
      <c r="CA2" s="43" t="s">
        <v>193</v>
      </c>
      <c r="CB2" s="43" t="s">
        <v>218</v>
      </c>
      <c r="CC2" s="43" t="s">
        <v>194</v>
      </c>
      <c r="CD2" s="43" t="s">
        <v>195</v>
      </c>
    </row>
    <row r="3" spans="1:82" x14ac:dyDescent="0.25">
      <c r="A3" s="4"/>
      <c r="B3" s="4"/>
      <c r="C3" s="4"/>
      <c r="D3" s="43" t="s">
        <v>1</v>
      </c>
      <c r="E3" s="43" t="s">
        <v>1</v>
      </c>
      <c r="F3" s="43" t="s">
        <v>1</v>
      </c>
      <c r="G3" s="43" t="s">
        <v>3</v>
      </c>
      <c r="H3" s="43" t="s">
        <v>3</v>
      </c>
      <c r="I3" s="43" t="s">
        <v>3</v>
      </c>
      <c r="J3" s="43" t="s">
        <v>3</v>
      </c>
      <c r="K3" s="43" t="s">
        <v>3</v>
      </c>
      <c r="L3" s="43" t="s">
        <v>3</v>
      </c>
      <c r="M3" s="43" t="s">
        <v>3</v>
      </c>
      <c r="N3" s="43" t="s">
        <v>3</v>
      </c>
      <c r="O3" s="43" t="s">
        <v>3</v>
      </c>
      <c r="P3" s="43" t="s">
        <v>2</v>
      </c>
      <c r="Q3" s="43" t="s">
        <v>2</v>
      </c>
      <c r="R3" s="57" t="s">
        <v>2</v>
      </c>
      <c r="S3" s="43" t="s">
        <v>2</v>
      </c>
      <c r="T3" s="43" t="s">
        <v>2</v>
      </c>
      <c r="U3" s="43" t="s">
        <v>2</v>
      </c>
      <c r="V3" s="43" t="s">
        <v>2</v>
      </c>
      <c r="W3" s="43" t="s">
        <v>2</v>
      </c>
      <c r="X3" s="43" t="s">
        <v>2</v>
      </c>
      <c r="Y3" s="43" t="s">
        <v>2</v>
      </c>
      <c r="Z3" s="43" t="s">
        <v>2</v>
      </c>
      <c r="AA3" s="43" t="s">
        <v>2</v>
      </c>
      <c r="AB3" s="43" t="s">
        <v>2</v>
      </c>
      <c r="AC3" s="43" t="s">
        <v>2</v>
      </c>
      <c r="AD3" s="43" t="s">
        <v>2</v>
      </c>
      <c r="AE3" s="43" t="s">
        <v>2</v>
      </c>
      <c r="AF3" s="43" t="s">
        <v>2</v>
      </c>
      <c r="AG3" s="43" t="s">
        <v>2</v>
      </c>
      <c r="AH3" s="43" t="s">
        <v>2</v>
      </c>
      <c r="AI3" s="43" t="s">
        <v>2</v>
      </c>
      <c r="AJ3" s="43" t="s">
        <v>2</v>
      </c>
      <c r="AK3" s="43" t="s">
        <v>2</v>
      </c>
      <c r="AL3" s="43" t="s">
        <v>2</v>
      </c>
      <c r="AM3" s="43" t="s">
        <v>2</v>
      </c>
      <c r="AN3" s="43" t="s">
        <v>2</v>
      </c>
      <c r="AO3" s="43" t="s">
        <v>2</v>
      </c>
      <c r="AP3" s="43" t="s">
        <v>2</v>
      </c>
      <c r="AQ3" s="43" t="s">
        <v>2</v>
      </c>
      <c r="AR3" s="43" t="s">
        <v>2</v>
      </c>
      <c r="AS3" s="43" t="s">
        <v>2</v>
      </c>
      <c r="AT3" s="43" t="s">
        <v>2</v>
      </c>
      <c r="AU3" s="43" t="s">
        <v>2</v>
      </c>
      <c r="AV3" s="57" t="s">
        <v>2</v>
      </c>
      <c r="AW3" s="43" t="s">
        <v>2</v>
      </c>
      <c r="AX3" s="43" t="s">
        <v>2</v>
      </c>
      <c r="AY3" s="43" t="s">
        <v>2</v>
      </c>
      <c r="AZ3" s="43" t="s">
        <v>2</v>
      </c>
      <c r="BA3" s="43" t="s">
        <v>2</v>
      </c>
      <c r="BB3" s="43" t="s">
        <v>2</v>
      </c>
      <c r="BC3" s="43" t="s">
        <v>2</v>
      </c>
      <c r="BD3" s="43" t="s">
        <v>2</v>
      </c>
      <c r="BE3" s="43" t="s">
        <v>2</v>
      </c>
      <c r="BF3" s="43" t="s">
        <v>2</v>
      </c>
      <c r="BG3" s="43" t="s">
        <v>2</v>
      </c>
      <c r="BH3" s="43" t="s">
        <v>2</v>
      </c>
      <c r="BI3" s="43" t="s">
        <v>2</v>
      </c>
      <c r="BJ3" s="43" t="s">
        <v>2</v>
      </c>
      <c r="BK3" s="43" t="s">
        <v>2</v>
      </c>
      <c r="BL3" s="43" t="s">
        <v>2</v>
      </c>
      <c r="BM3" s="43" t="s">
        <v>2</v>
      </c>
      <c r="BN3" s="43" t="s">
        <v>2</v>
      </c>
      <c r="BO3" s="43" t="s">
        <v>2</v>
      </c>
      <c r="BP3" s="43" t="s">
        <v>3</v>
      </c>
      <c r="BQ3" s="43" t="s">
        <v>3</v>
      </c>
      <c r="BR3" s="43" t="s">
        <v>3</v>
      </c>
      <c r="BS3" s="43" t="s">
        <v>3</v>
      </c>
      <c r="BT3" s="43" t="s">
        <v>3</v>
      </c>
      <c r="BU3" s="43" t="s">
        <v>3</v>
      </c>
      <c r="BV3" s="43" t="s">
        <v>3</v>
      </c>
      <c r="BW3" s="43" t="s">
        <v>3</v>
      </c>
      <c r="BX3" s="43" t="s">
        <v>3</v>
      </c>
      <c r="BY3" s="43" t="s">
        <v>3</v>
      </c>
      <c r="BZ3" s="43" t="s">
        <v>3</v>
      </c>
      <c r="CA3" s="43" t="s">
        <v>3</v>
      </c>
      <c r="CB3" s="43" t="s">
        <v>3</v>
      </c>
      <c r="CC3" s="43" t="s">
        <v>3</v>
      </c>
      <c r="CD3" s="43" t="s">
        <v>3</v>
      </c>
    </row>
    <row r="4" spans="1:82" s="68" customFormat="1" ht="12.75" x14ac:dyDescent="0.2">
      <c r="A4" s="68" t="s">
        <v>351</v>
      </c>
      <c r="B4" s="69" t="s">
        <v>352</v>
      </c>
      <c r="D4" s="70"/>
      <c r="E4" s="70"/>
      <c r="F4" s="70"/>
      <c r="G4" s="70">
        <v>8.98</v>
      </c>
      <c r="H4" s="70">
        <v>3.4</v>
      </c>
      <c r="I4" s="70">
        <v>3.8</v>
      </c>
      <c r="J4" s="70">
        <v>2</v>
      </c>
      <c r="K4" s="70">
        <v>0.97</v>
      </c>
      <c r="L4" s="70">
        <v>0.11</v>
      </c>
      <c r="M4" s="70" t="s">
        <v>14</v>
      </c>
      <c r="N4" s="70">
        <v>29.3</v>
      </c>
      <c r="O4" s="70">
        <v>0.28000000000000003</v>
      </c>
      <c r="P4" s="70" t="s">
        <v>7</v>
      </c>
      <c r="Q4" s="70" t="s">
        <v>8</v>
      </c>
      <c r="R4" s="70" t="s">
        <v>11</v>
      </c>
      <c r="S4" s="70">
        <v>778</v>
      </c>
      <c r="T4" s="70" t="s">
        <v>8</v>
      </c>
      <c r="U4" s="70" t="s">
        <v>9</v>
      </c>
      <c r="V4" s="70" t="s">
        <v>10</v>
      </c>
      <c r="W4" s="70">
        <v>64.599999999999994</v>
      </c>
      <c r="X4" s="70">
        <v>9.1</v>
      </c>
      <c r="Y4" s="70">
        <v>14</v>
      </c>
      <c r="Z4" s="70">
        <v>1.2</v>
      </c>
      <c r="AA4" s="70" t="s">
        <v>11</v>
      </c>
      <c r="AB4" s="70">
        <v>4.0199999999999996</v>
      </c>
      <c r="AC4" s="70">
        <v>2.35</v>
      </c>
      <c r="AD4" s="70">
        <v>1.49</v>
      </c>
      <c r="AE4" s="70">
        <v>20</v>
      </c>
      <c r="AF4" s="70">
        <v>4.47</v>
      </c>
      <c r="AG4" s="70">
        <v>2</v>
      </c>
      <c r="AH4" s="70">
        <v>3</v>
      </c>
      <c r="AI4" s="70">
        <v>0.8</v>
      </c>
      <c r="AJ4" s="70" t="s">
        <v>10</v>
      </c>
      <c r="AK4" s="70">
        <v>34.1</v>
      </c>
      <c r="AL4" s="70">
        <v>15</v>
      </c>
      <c r="AM4" s="70">
        <v>0.38</v>
      </c>
      <c r="AN4" s="70">
        <v>1063</v>
      </c>
      <c r="AO4" s="70">
        <v>2</v>
      </c>
      <c r="AP4" s="70">
        <v>6</v>
      </c>
      <c r="AQ4" s="70">
        <v>29.8</v>
      </c>
      <c r="AR4" s="70">
        <v>6</v>
      </c>
      <c r="AS4" s="70">
        <v>17</v>
      </c>
      <c r="AT4" s="70">
        <v>7.68</v>
      </c>
      <c r="AU4" s="70">
        <v>55.4</v>
      </c>
      <c r="AV4" s="70" t="s">
        <v>13</v>
      </c>
      <c r="AW4" s="70">
        <v>0.1</v>
      </c>
      <c r="AX4" s="70">
        <v>9</v>
      </c>
      <c r="AY4" s="70" t="s">
        <v>7</v>
      </c>
      <c r="AZ4" s="70">
        <v>5.7</v>
      </c>
      <c r="BA4" s="70">
        <v>1</v>
      </c>
      <c r="BB4" s="70">
        <v>699</v>
      </c>
      <c r="BC4" s="70" t="s">
        <v>15</v>
      </c>
      <c r="BD4" s="70">
        <v>0.63</v>
      </c>
      <c r="BE4" s="70" t="s">
        <v>16</v>
      </c>
      <c r="BF4" s="70">
        <v>7.4</v>
      </c>
      <c r="BG4" s="70" t="s">
        <v>15</v>
      </c>
      <c r="BH4" s="70">
        <v>0.34</v>
      </c>
      <c r="BI4" s="70">
        <v>2.23</v>
      </c>
      <c r="BJ4" s="70">
        <v>76</v>
      </c>
      <c r="BK4" s="70" t="s">
        <v>7</v>
      </c>
      <c r="BL4" s="70">
        <v>21.9</v>
      </c>
      <c r="BM4" s="70">
        <v>2.4</v>
      </c>
      <c r="BN4" s="70">
        <v>87</v>
      </c>
      <c r="BO4" s="70">
        <v>122</v>
      </c>
      <c r="BP4" s="70">
        <v>16.88</v>
      </c>
      <c r="BQ4" s="70">
        <v>0.09</v>
      </c>
      <c r="BR4" s="70">
        <v>4.9400000000000004</v>
      </c>
      <c r="BS4" s="70" t="s">
        <v>14</v>
      </c>
      <c r="BT4" s="70">
        <v>5.37</v>
      </c>
      <c r="BU4" s="70">
        <v>2.44</v>
      </c>
      <c r="BV4" s="70">
        <v>3.07</v>
      </c>
      <c r="BW4" s="70">
        <v>1.6</v>
      </c>
      <c r="BX4" s="70">
        <v>0.14000000000000001</v>
      </c>
      <c r="BY4" s="70">
        <v>3.7</v>
      </c>
      <c r="BZ4" s="70">
        <v>0.25</v>
      </c>
      <c r="CA4" s="70">
        <v>60.81</v>
      </c>
      <c r="CB4" s="70">
        <v>0.09</v>
      </c>
      <c r="CC4" s="70">
        <v>0.49</v>
      </c>
      <c r="CD4" s="70">
        <v>0.01</v>
      </c>
    </row>
    <row r="5" spans="1:82" s="68" customFormat="1" ht="12.75" x14ac:dyDescent="0.2">
      <c r="A5" s="68" t="s">
        <v>363</v>
      </c>
      <c r="B5" s="69" t="s">
        <v>364</v>
      </c>
      <c r="D5" s="70"/>
      <c r="E5" s="70"/>
      <c r="F5" s="70"/>
      <c r="G5" s="70">
        <v>8.98</v>
      </c>
      <c r="H5" s="70">
        <v>3.4</v>
      </c>
      <c r="I5" s="70">
        <v>3.77</v>
      </c>
      <c r="J5" s="70">
        <v>2</v>
      </c>
      <c r="K5" s="70">
        <v>0.95</v>
      </c>
      <c r="L5" s="70">
        <v>0.11</v>
      </c>
      <c r="M5" s="70" t="s">
        <v>14</v>
      </c>
      <c r="N5" s="70">
        <v>28.7</v>
      </c>
      <c r="O5" s="70">
        <v>0.28000000000000003</v>
      </c>
      <c r="P5" s="70" t="s">
        <v>7</v>
      </c>
      <c r="Q5" s="70" t="s">
        <v>8</v>
      </c>
      <c r="R5" s="70" t="s">
        <v>11</v>
      </c>
      <c r="S5" s="70">
        <v>764</v>
      </c>
      <c r="T5" s="70" t="s">
        <v>8</v>
      </c>
      <c r="U5" s="70" t="s">
        <v>9</v>
      </c>
      <c r="V5" s="70" t="s">
        <v>10</v>
      </c>
      <c r="W5" s="70">
        <v>59.1</v>
      </c>
      <c r="X5" s="70">
        <v>8.8000000000000007</v>
      </c>
      <c r="Y5" s="70">
        <v>14</v>
      </c>
      <c r="Z5" s="70">
        <v>1.2</v>
      </c>
      <c r="AA5" s="70" t="s">
        <v>11</v>
      </c>
      <c r="AB5" s="70">
        <v>3.67</v>
      </c>
      <c r="AC5" s="70">
        <v>2.23</v>
      </c>
      <c r="AD5" s="70">
        <v>1.45</v>
      </c>
      <c r="AE5" s="70">
        <v>19</v>
      </c>
      <c r="AF5" s="70">
        <v>4.3600000000000003</v>
      </c>
      <c r="AG5" s="70">
        <v>1</v>
      </c>
      <c r="AH5" s="70">
        <v>3</v>
      </c>
      <c r="AI5" s="70">
        <v>0.77</v>
      </c>
      <c r="AJ5" s="70" t="s">
        <v>10</v>
      </c>
      <c r="AK5" s="70">
        <v>31.1</v>
      </c>
      <c r="AL5" s="70">
        <v>15</v>
      </c>
      <c r="AM5" s="70">
        <v>0.36</v>
      </c>
      <c r="AN5" s="70">
        <v>1029</v>
      </c>
      <c r="AO5" s="70">
        <v>2</v>
      </c>
      <c r="AP5" s="70">
        <v>6</v>
      </c>
      <c r="AQ5" s="70">
        <v>27.1</v>
      </c>
      <c r="AR5" s="70">
        <v>6</v>
      </c>
      <c r="AS5" s="70">
        <v>16</v>
      </c>
      <c r="AT5" s="70">
        <v>7.04</v>
      </c>
      <c r="AU5" s="70">
        <v>54.4</v>
      </c>
      <c r="AV5" s="70" t="s">
        <v>13</v>
      </c>
      <c r="AW5" s="70" t="s">
        <v>9</v>
      </c>
      <c r="AX5" s="70">
        <v>9</v>
      </c>
      <c r="AY5" s="70" t="s">
        <v>7</v>
      </c>
      <c r="AZ5" s="70">
        <v>5.5</v>
      </c>
      <c r="BA5" s="70" t="s">
        <v>7</v>
      </c>
      <c r="BB5" s="70">
        <v>702</v>
      </c>
      <c r="BC5" s="70" t="s">
        <v>15</v>
      </c>
      <c r="BD5" s="70">
        <v>0.62</v>
      </c>
      <c r="BE5" s="70" t="s">
        <v>16</v>
      </c>
      <c r="BF5" s="70">
        <v>7.2</v>
      </c>
      <c r="BG5" s="70" t="s">
        <v>15</v>
      </c>
      <c r="BH5" s="70">
        <v>0.33</v>
      </c>
      <c r="BI5" s="70">
        <v>2.15</v>
      </c>
      <c r="BJ5" s="70">
        <v>77</v>
      </c>
      <c r="BK5" s="70" t="s">
        <v>7</v>
      </c>
      <c r="BL5" s="70">
        <v>20.6</v>
      </c>
      <c r="BM5" s="70">
        <v>2.2999999999999998</v>
      </c>
      <c r="BN5" s="70">
        <v>81</v>
      </c>
      <c r="BO5" s="70">
        <v>113</v>
      </c>
      <c r="BP5" s="70">
        <v>16.91</v>
      </c>
      <c r="BQ5" s="70">
        <v>0.09</v>
      </c>
      <c r="BR5" s="70">
        <v>4.9800000000000004</v>
      </c>
      <c r="BS5" s="70" t="s">
        <v>14</v>
      </c>
      <c r="BT5" s="70">
        <v>5.31</v>
      </c>
      <c r="BU5" s="70">
        <v>2.4500000000000002</v>
      </c>
      <c r="BV5" s="70">
        <v>3.04</v>
      </c>
      <c r="BW5" s="70">
        <v>1.57</v>
      </c>
      <c r="BX5" s="70">
        <v>0.14000000000000001</v>
      </c>
      <c r="BY5" s="70">
        <v>3.72</v>
      </c>
      <c r="BZ5" s="70">
        <v>0.23</v>
      </c>
      <c r="CA5" s="70">
        <v>60.64</v>
      </c>
      <c r="CB5" s="70">
        <v>7.0000000000000007E-2</v>
      </c>
      <c r="CC5" s="70">
        <v>0.49</v>
      </c>
      <c r="CD5" s="70">
        <v>0.01</v>
      </c>
    </row>
    <row r="6" spans="1:82" x14ac:dyDescent="0.25">
      <c r="D6" s="48"/>
      <c r="E6" s="48"/>
      <c r="F6" s="48"/>
      <c r="G6" s="34">
        <f>(G4/G5)*100</f>
        <v>100</v>
      </c>
      <c r="H6" s="34">
        <f t="shared" ref="H6:BR6" si="0">(H4/H5)*100</f>
        <v>100</v>
      </c>
      <c r="I6" s="34">
        <f t="shared" si="0"/>
        <v>100.79575596816977</v>
      </c>
      <c r="J6" s="34">
        <f t="shared" si="0"/>
        <v>100</v>
      </c>
      <c r="K6" s="34">
        <f t="shared" si="0"/>
        <v>102.10526315789474</v>
      </c>
      <c r="L6" s="34">
        <f t="shared" si="0"/>
        <v>100</v>
      </c>
      <c r="M6" s="34" t="s">
        <v>201</v>
      </c>
      <c r="N6" s="34">
        <f t="shared" si="0"/>
        <v>102.09059233449477</v>
      </c>
      <c r="O6" s="34">
        <f t="shared" si="0"/>
        <v>100</v>
      </c>
      <c r="P6" s="34" t="s">
        <v>201</v>
      </c>
      <c r="Q6" s="34" t="s">
        <v>201</v>
      </c>
      <c r="R6" s="34" t="s">
        <v>201</v>
      </c>
      <c r="S6" s="34">
        <f t="shared" si="0"/>
        <v>101.83246073298429</v>
      </c>
      <c r="T6" s="34" t="s">
        <v>201</v>
      </c>
      <c r="U6" s="34" t="s">
        <v>201</v>
      </c>
      <c r="V6" s="34" t="s">
        <v>201</v>
      </c>
      <c r="W6" s="34">
        <f t="shared" si="0"/>
        <v>109.30626057529609</v>
      </c>
      <c r="X6" s="34">
        <f t="shared" si="0"/>
        <v>103.40909090909089</v>
      </c>
      <c r="Y6" s="34">
        <f t="shared" si="0"/>
        <v>100</v>
      </c>
      <c r="Z6" s="34">
        <f t="shared" si="0"/>
        <v>100</v>
      </c>
      <c r="AA6" s="34" t="s">
        <v>201</v>
      </c>
      <c r="AB6" s="34">
        <f t="shared" si="0"/>
        <v>109.53678474114442</v>
      </c>
      <c r="AC6" s="34">
        <f t="shared" si="0"/>
        <v>105.38116591928252</v>
      </c>
      <c r="AD6" s="34">
        <f t="shared" si="0"/>
        <v>102.75862068965517</v>
      </c>
      <c r="AE6" s="34">
        <f t="shared" si="0"/>
        <v>105.26315789473684</v>
      </c>
      <c r="AF6" s="34">
        <f t="shared" si="0"/>
        <v>102.52293577981651</v>
      </c>
      <c r="AG6" s="36">
        <f t="shared" si="0"/>
        <v>200</v>
      </c>
      <c r="AH6" s="34">
        <f t="shared" si="0"/>
        <v>100</v>
      </c>
      <c r="AI6" s="34">
        <f t="shared" si="0"/>
        <v>103.89610389610391</v>
      </c>
      <c r="AJ6" s="34" t="s">
        <v>201</v>
      </c>
      <c r="AK6" s="34">
        <f t="shared" si="0"/>
        <v>109.64630225080386</v>
      </c>
      <c r="AL6" s="34">
        <f t="shared" si="0"/>
        <v>100</v>
      </c>
      <c r="AM6" s="34">
        <f t="shared" si="0"/>
        <v>105.55555555555556</v>
      </c>
      <c r="AN6" s="34">
        <f t="shared" si="0"/>
        <v>103.30417881438289</v>
      </c>
      <c r="AO6" s="34">
        <f t="shared" si="0"/>
        <v>100</v>
      </c>
      <c r="AP6" s="34">
        <f t="shared" si="0"/>
        <v>100</v>
      </c>
      <c r="AQ6" s="34">
        <f t="shared" si="0"/>
        <v>109.96309963099631</v>
      </c>
      <c r="AR6" s="34">
        <f t="shared" si="0"/>
        <v>100</v>
      </c>
      <c r="AS6" s="34">
        <f t="shared" si="0"/>
        <v>106.25</v>
      </c>
      <c r="AT6" s="34">
        <f t="shared" si="0"/>
        <v>109.09090909090908</v>
      </c>
      <c r="AU6" s="34">
        <f t="shared" si="0"/>
        <v>101.83823529411764</v>
      </c>
      <c r="AV6" s="34" t="s">
        <v>201</v>
      </c>
      <c r="AW6" s="34" t="s">
        <v>201</v>
      </c>
      <c r="AX6" s="34">
        <f t="shared" si="0"/>
        <v>100</v>
      </c>
      <c r="AY6" s="34" t="s">
        <v>201</v>
      </c>
      <c r="AZ6" s="34">
        <f t="shared" si="0"/>
        <v>103.63636363636364</v>
      </c>
      <c r="BA6" s="34" t="s">
        <v>201</v>
      </c>
      <c r="BB6" s="34">
        <f t="shared" si="0"/>
        <v>99.572649572649567</v>
      </c>
      <c r="BC6" s="34" t="s">
        <v>201</v>
      </c>
      <c r="BD6" s="34">
        <f t="shared" si="0"/>
        <v>101.61290322580645</v>
      </c>
      <c r="BE6" s="34" t="s">
        <v>201</v>
      </c>
      <c r="BF6" s="34">
        <f t="shared" si="0"/>
        <v>102.77777777777779</v>
      </c>
      <c r="BG6" s="34" t="s">
        <v>201</v>
      </c>
      <c r="BH6" s="34">
        <f t="shared" si="0"/>
        <v>103.03030303030303</v>
      </c>
      <c r="BI6" s="34">
        <f t="shared" si="0"/>
        <v>103.72093023255815</v>
      </c>
      <c r="BJ6" s="34">
        <f t="shared" si="0"/>
        <v>98.701298701298697</v>
      </c>
      <c r="BK6" s="34" t="s">
        <v>201</v>
      </c>
      <c r="BL6" s="34">
        <f t="shared" si="0"/>
        <v>106.31067961165046</v>
      </c>
      <c r="BM6" s="34">
        <f t="shared" si="0"/>
        <v>104.34782608695652</v>
      </c>
      <c r="BN6" s="34">
        <f t="shared" si="0"/>
        <v>107.40740740740742</v>
      </c>
      <c r="BO6" s="34">
        <f t="shared" si="0"/>
        <v>107.9646017699115</v>
      </c>
      <c r="BP6" s="34">
        <f t="shared" si="0"/>
        <v>99.82259018332347</v>
      </c>
      <c r="BQ6" s="34">
        <f t="shared" si="0"/>
        <v>100</v>
      </c>
      <c r="BR6" s="34">
        <f t="shared" si="0"/>
        <v>99.196787148594382</v>
      </c>
      <c r="BS6" s="34" t="s">
        <v>201</v>
      </c>
      <c r="BT6" s="34">
        <f t="shared" ref="BT6:CD6" si="1">(BT4/BT5)*100</f>
        <v>101.12994350282487</v>
      </c>
      <c r="BU6" s="34">
        <f t="shared" si="1"/>
        <v>99.591836734693871</v>
      </c>
      <c r="BV6" s="34">
        <f t="shared" si="1"/>
        <v>100.98684210526314</v>
      </c>
      <c r="BW6" s="34">
        <f t="shared" si="1"/>
        <v>101.91082802547771</v>
      </c>
      <c r="BX6" s="34">
        <f t="shared" si="1"/>
        <v>100</v>
      </c>
      <c r="BY6" s="34">
        <f t="shared" si="1"/>
        <v>99.462365591397855</v>
      </c>
      <c r="BZ6" s="34">
        <f t="shared" si="1"/>
        <v>108.69565217391303</v>
      </c>
      <c r="CA6" s="34">
        <f t="shared" si="1"/>
        <v>100.28034300791558</v>
      </c>
      <c r="CB6" s="36">
        <f t="shared" si="1"/>
        <v>128.57142857142856</v>
      </c>
      <c r="CC6" s="34">
        <f t="shared" si="1"/>
        <v>100</v>
      </c>
      <c r="CD6" s="34">
        <f t="shared" si="1"/>
        <v>100</v>
      </c>
    </row>
    <row r="8" spans="1:82" x14ac:dyDescent="0.25">
      <c r="A8" s="24" t="s">
        <v>202</v>
      </c>
    </row>
    <row r="9" spans="1:82" x14ac:dyDescent="0.25">
      <c r="A9" s="58" t="s">
        <v>346</v>
      </c>
    </row>
  </sheetData>
  <conditionalFormatting sqref="G6:L6 N6:O6 S6 W6:Z6 AB6:AF6 AH6:AI6 AK6:AU6 AX6 AZ6 BB6 BD6 BF6 BH6:BJ6 BL6:BR6 BT6:CA6 CC6:CD6">
    <cfRule type="cellIs" dxfId="1" priority="1" operator="lessThanOrEqual">
      <formula>85</formula>
    </cfRule>
    <cfRule type="cellIs" dxfId="0" priority="2" operator="greaterThanOrEqual">
      <formula>115</formula>
    </cfRule>
  </conditionalFormatting>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2CC3C2-C91B-40F3-8E30-D8448A5D4217}">
  <sheetPr>
    <tabColor rgb="FF00B0F0"/>
  </sheetPr>
  <dimension ref="A1:C63"/>
  <sheetViews>
    <sheetView zoomScale="85" zoomScaleNormal="85" workbookViewId="0">
      <selection activeCell="I25" sqref="I25"/>
    </sheetView>
  </sheetViews>
  <sheetFormatPr defaultRowHeight="15" x14ac:dyDescent="0.25"/>
  <cols>
    <col min="1" max="1" width="16.7109375" customWidth="1"/>
    <col min="2" max="3" width="23.7109375" customWidth="1"/>
  </cols>
  <sheetData>
    <row r="1" spans="1:3" ht="18.75" x14ac:dyDescent="0.25">
      <c r="A1" s="78" t="s">
        <v>211</v>
      </c>
      <c r="B1" s="79"/>
      <c r="C1" s="79"/>
    </row>
    <row r="2" spans="1:3" ht="15.75" x14ac:dyDescent="0.25">
      <c r="A2" s="40" t="s">
        <v>212</v>
      </c>
      <c r="B2" s="40" t="s">
        <v>213</v>
      </c>
      <c r="C2" s="40" t="s">
        <v>214</v>
      </c>
    </row>
    <row r="3" spans="1:3" ht="15.75" x14ac:dyDescent="0.25">
      <c r="A3" s="41" t="s">
        <v>130</v>
      </c>
      <c r="B3" s="41">
        <v>1</v>
      </c>
      <c r="C3" s="41" t="s">
        <v>2</v>
      </c>
    </row>
    <row r="4" spans="1:3" ht="15.75" x14ac:dyDescent="0.25">
      <c r="A4" s="42" t="s">
        <v>121</v>
      </c>
      <c r="B4" s="42">
        <v>0.01</v>
      </c>
      <c r="C4" s="42" t="s">
        <v>3</v>
      </c>
    </row>
    <row r="5" spans="1:3" ht="15.75" x14ac:dyDescent="0.25">
      <c r="A5" s="42" t="s">
        <v>131</v>
      </c>
      <c r="B5" s="42">
        <v>5</v>
      </c>
      <c r="C5" s="42" t="s">
        <v>2</v>
      </c>
    </row>
    <row r="6" spans="1:3" ht="15.75" x14ac:dyDescent="0.25">
      <c r="A6" s="42" t="s">
        <v>132</v>
      </c>
      <c r="B6" s="42">
        <v>10</v>
      </c>
      <c r="C6" s="42" t="s">
        <v>215</v>
      </c>
    </row>
    <row r="7" spans="1:3" ht="15.75" x14ac:dyDescent="0.25">
      <c r="A7" s="42" t="s">
        <v>133</v>
      </c>
      <c r="B7" s="42">
        <v>10</v>
      </c>
      <c r="C7" s="42" t="s">
        <v>2</v>
      </c>
    </row>
    <row r="8" spans="1:3" ht="15.75" x14ac:dyDescent="0.25">
      <c r="A8" s="42" t="s">
        <v>134</v>
      </c>
      <c r="B8" s="42">
        <v>5</v>
      </c>
      <c r="C8" s="42" t="s">
        <v>2</v>
      </c>
    </row>
    <row r="9" spans="1:3" ht="15.75" x14ac:dyDescent="0.25">
      <c r="A9" s="42" t="s">
        <v>135</v>
      </c>
      <c r="B9" s="42">
        <v>0.1</v>
      </c>
      <c r="C9" s="42" t="s">
        <v>2</v>
      </c>
    </row>
    <row r="10" spans="1:3" ht="15.75" x14ac:dyDescent="0.25">
      <c r="A10" s="42" t="s">
        <v>122</v>
      </c>
      <c r="B10" s="42">
        <v>0.1</v>
      </c>
      <c r="C10" s="42" t="s">
        <v>3</v>
      </c>
    </row>
    <row r="11" spans="1:3" ht="15.75" x14ac:dyDescent="0.25">
      <c r="A11" s="42" t="s">
        <v>136</v>
      </c>
      <c r="B11" s="42">
        <v>0.2</v>
      </c>
      <c r="C11" s="42" t="s">
        <v>2</v>
      </c>
    </row>
    <row r="12" spans="1:3" ht="15.75" x14ac:dyDescent="0.25">
      <c r="A12" s="42" t="s">
        <v>137</v>
      </c>
      <c r="B12" s="42">
        <v>0.1</v>
      </c>
      <c r="C12" s="42" t="s">
        <v>2</v>
      </c>
    </row>
    <row r="13" spans="1:3" ht="15.75" x14ac:dyDescent="0.25">
      <c r="A13" s="42" t="s">
        <v>138</v>
      </c>
      <c r="B13" s="42">
        <v>0.5</v>
      </c>
      <c r="C13" s="42" t="s">
        <v>2</v>
      </c>
    </row>
    <row r="14" spans="1:3" ht="15.75" x14ac:dyDescent="0.25">
      <c r="A14" s="42" t="s">
        <v>139</v>
      </c>
      <c r="B14" s="42">
        <v>10</v>
      </c>
      <c r="C14" s="42" t="s">
        <v>2</v>
      </c>
    </row>
    <row r="15" spans="1:3" ht="15.75" x14ac:dyDescent="0.25">
      <c r="A15" s="42" t="s">
        <v>140</v>
      </c>
      <c r="B15" s="42">
        <v>0.1</v>
      </c>
      <c r="C15" s="42" t="s">
        <v>2</v>
      </c>
    </row>
    <row r="16" spans="1:3" ht="15.75" x14ac:dyDescent="0.25">
      <c r="A16" s="42" t="s">
        <v>141</v>
      </c>
      <c r="B16" s="42">
        <v>10</v>
      </c>
      <c r="C16" s="42" t="s">
        <v>2</v>
      </c>
    </row>
    <row r="17" spans="1:3" ht="15.75" x14ac:dyDescent="0.25">
      <c r="A17" s="42" t="s">
        <v>142</v>
      </c>
      <c r="B17" s="42">
        <v>0.05</v>
      </c>
      <c r="C17" s="42" t="s">
        <v>2</v>
      </c>
    </row>
    <row r="18" spans="1:3" ht="15.75" x14ac:dyDescent="0.25">
      <c r="A18" s="42" t="s">
        <v>143</v>
      </c>
      <c r="B18" s="42">
        <v>0.05</v>
      </c>
      <c r="C18" s="42" t="s">
        <v>2</v>
      </c>
    </row>
    <row r="19" spans="1:3" ht="15.75" x14ac:dyDescent="0.25">
      <c r="A19" s="42" t="s">
        <v>144</v>
      </c>
      <c r="B19" s="42">
        <v>0.05</v>
      </c>
      <c r="C19" s="42" t="s">
        <v>2</v>
      </c>
    </row>
    <row r="20" spans="1:3" ht="15.75" x14ac:dyDescent="0.25">
      <c r="A20" s="42" t="s">
        <v>123</v>
      </c>
      <c r="B20" s="42">
        <v>0.01</v>
      </c>
      <c r="C20" s="42" t="s">
        <v>3</v>
      </c>
    </row>
    <row r="21" spans="1:3" ht="15.75" x14ac:dyDescent="0.25">
      <c r="A21" s="42" t="s">
        <v>145</v>
      </c>
      <c r="B21" s="42">
        <v>1</v>
      </c>
      <c r="C21" s="42" t="s">
        <v>2</v>
      </c>
    </row>
    <row r="22" spans="1:3" ht="15.75" x14ac:dyDescent="0.25">
      <c r="A22" s="42" t="s">
        <v>146</v>
      </c>
      <c r="B22" s="42">
        <v>0.05</v>
      </c>
      <c r="C22" s="42" t="s">
        <v>2</v>
      </c>
    </row>
    <row r="23" spans="1:3" ht="15.75" x14ac:dyDescent="0.25">
      <c r="A23" s="42" t="s">
        <v>147</v>
      </c>
      <c r="B23" s="42">
        <v>1</v>
      </c>
      <c r="C23" s="42" t="s">
        <v>2</v>
      </c>
    </row>
    <row r="24" spans="1:3" ht="15.75" x14ac:dyDescent="0.25">
      <c r="A24" s="42" t="s">
        <v>148</v>
      </c>
      <c r="B24" s="42">
        <v>1</v>
      </c>
      <c r="C24" s="42" t="s">
        <v>2</v>
      </c>
    </row>
    <row r="25" spans="1:3" ht="15.75" x14ac:dyDescent="0.25">
      <c r="A25" s="42" t="s">
        <v>149</v>
      </c>
      <c r="B25" s="42">
        <v>0.05</v>
      </c>
      <c r="C25" s="42" t="s">
        <v>2</v>
      </c>
    </row>
    <row r="26" spans="1:3" ht="15.75" x14ac:dyDescent="0.25">
      <c r="A26" s="42" t="s">
        <v>150</v>
      </c>
      <c r="B26" s="42">
        <v>0.2</v>
      </c>
      <c r="C26" s="42" t="s">
        <v>2</v>
      </c>
    </row>
    <row r="27" spans="1:3" ht="15.75" x14ac:dyDescent="0.25">
      <c r="A27" s="42" t="s">
        <v>124</v>
      </c>
      <c r="B27" s="42">
        <v>0.1</v>
      </c>
      <c r="C27" s="42" t="s">
        <v>3</v>
      </c>
    </row>
    <row r="28" spans="1:3" ht="15.75" x14ac:dyDescent="0.25">
      <c r="A28" s="42" t="s">
        <v>151</v>
      </c>
      <c r="B28" s="42">
        <v>0.1</v>
      </c>
      <c r="C28" s="42" t="s">
        <v>2</v>
      </c>
    </row>
    <row r="29" spans="1:3" ht="15.75" x14ac:dyDescent="0.25">
      <c r="A29" s="42" t="s">
        <v>152</v>
      </c>
      <c r="B29" s="42">
        <v>10</v>
      </c>
      <c r="C29" s="42" t="s">
        <v>2</v>
      </c>
    </row>
    <row r="30" spans="1:3" ht="15.75" x14ac:dyDescent="0.25">
      <c r="A30" s="42" t="s">
        <v>153</v>
      </c>
      <c r="B30" s="42">
        <v>0.05</v>
      </c>
      <c r="C30" s="42" t="s">
        <v>2</v>
      </c>
    </row>
    <row r="31" spans="1:3" ht="15.75" x14ac:dyDescent="0.25">
      <c r="A31" s="42" t="s">
        <v>125</v>
      </c>
      <c r="B31" s="42">
        <v>0.01</v>
      </c>
      <c r="C31" s="42" t="s">
        <v>3</v>
      </c>
    </row>
    <row r="32" spans="1:3" ht="15.75" x14ac:dyDescent="0.25">
      <c r="A32" s="42" t="s">
        <v>154</v>
      </c>
      <c r="B32" s="42">
        <v>10</v>
      </c>
      <c r="C32" s="42" t="s">
        <v>2</v>
      </c>
    </row>
    <row r="33" spans="1:3" ht="15.75" x14ac:dyDescent="0.25">
      <c r="A33" s="42" t="s">
        <v>155</v>
      </c>
      <c r="B33" s="42">
        <v>2</v>
      </c>
      <c r="C33" s="42" t="s">
        <v>2</v>
      </c>
    </row>
    <row r="34" spans="1:3" ht="15.75" x14ac:dyDescent="0.25">
      <c r="A34" s="42" t="s">
        <v>156</v>
      </c>
      <c r="B34" s="42">
        <v>1</v>
      </c>
      <c r="C34" s="42" t="s">
        <v>2</v>
      </c>
    </row>
    <row r="35" spans="1:3" ht="15.75" x14ac:dyDescent="0.25">
      <c r="A35" s="42" t="s">
        <v>157</v>
      </c>
      <c r="B35" s="42">
        <v>0.1</v>
      </c>
      <c r="C35" s="42" t="s">
        <v>2</v>
      </c>
    </row>
    <row r="36" spans="1:3" ht="15.75" x14ac:dyDescent="0.25">
      <c r="A36" s="42" t="s">
        <v>158</v>
      </c>
      <c r="B36" s="42">
        <v>5</v>
      </c>
      <c r="C36" s="42" t="s">
        <v>2</v>
      </c>
    </row>
    <row r="37" spans="1:3" ht="15.75" x14ac:dyDescent="0.25">
      <c r="A37" s="42" t="s">
        <v>126</v>
      </c>
      <c r="B37" s="42">
        <v>0.01</v>
      </c>
      <c r="C37" s="42" t="s">
        <v>3</v>
      </c>
    </row>
    <row r="38" spans="1:3" ht="15.75" x14ac:dyDescent="0.25">
      <c r="A38" s="42" t="s">
        <v>159</v>
      </c>
      <c r="B38" s="42">
        <v>5</v>
      </c>
      <c r="C38" s="42" t="s">
        <v>2</v>
      </c>
    </row>
    <row r="39" spans="1:3" ht="15.75" x14ac:dyDescent="0.25">
      <c r="A39" s="42" t="s">
        <v>160</v>
      </c>
      <c r="B39" s="42">
        <v>0.05</v>
      </c>
      <c r="C39" s="42" t="s">
        <v>2</v>
      </c>
    </row>
    <row r="40" spans="1:3" ht="15.75" x14ac:dyDescent="0.25">
      <c r="A40" s="42" t="s">
        <v>161</v>
      </c>
      <c r="B40" s="42">
        <v>0.2</v>
      </c>
      <c r="C40" s="42" t="s">
        <v>2</v>
      </c>
    </row>
    <row r="41" spans="1:3" ht="15.75" x14ac:dyDescent="0.25">
      <c r="A41" s="42" t="s">
        <v>162</v>
      </c>
      <c r="B41" s="42">
        <v>0.02</v>
      </c>
      <c r="C41" s="42" t="s">
        <v>2</v>
      </c>
    </row>
    <row r="42" spans="1:3" ht="15.75" x14ac:dyDescent="0.25">
      <c r="A42" s="42" t="s">
        <v>127</v>
      </c>
      <c r="B42" s="42">
        <v>0.01</v>
      </c>
      <c r="C42" s="42" t="s">
        <v>3</v>
      </c>
    </row>
    <row r="43" spans="1:3" x14ac:dyDescent="0.25">
      <c r="A43" s="42" t="s">
        <v>163</v>
      </c>
      <c r="B43" s="42">
        <v>0.1</v>
      </c>
      <c r="C43" s="42" t="s">
        <v>2</v>
      </c>
    </row>
    <row r="44" spans="1:3" ht="15.75" x14ac:dyDescent="0.25">
      <c r="A44" s="42" t="s">
        <v>164</v>
      </c>
      <c r="B44" s="42">
        <v>5</v>
      </c>
      <c r="C44" s="42" t="s">
        <v>2</v>
      </c>
    </row>
    <row r="45" spans="1:3" ht="15.75" x14ac:dyDescent="0.25">
      <c r="A45" s="42" t="s">
        <v>165</v>
      </c>
      <c r="B45" s="42">
        <v>1</v>
      </c>
      <c r="C45" s="42" t="s">
        <v>2</v>
      </c>
    </row>
    <row r="46" spans="1:3" ht="15.75" x14ac:dyDescent="0.25">
      <c r="A46" s="42" t="s">
        <v>128</v>
      </c>
      <c r="B46" s="42">
        <v>0.1</v>
      </c>
      <c r="C46" s="42" t="s">
        <v>3</v>
      </c>
    </row>
    <row r="47" spans="1:3" ht="15.75" x14ac:dyDescent="0.25">
      <c r="A47" s="42" t="s">
        <v>166</v>
      </c>
      <c r="B47" s="42">
        <v>0.1</v>
      </c>
      <c r="C47" s="42" t="s">
        <v>2</v>
      </c>
    </row>
    <row r="48" spans="1:3" ht="15.75" x14ac:dyDescent="0.25">
      <c r="A48" s="42" t="s">
        <v>167</v>
      </c>
      <c r="B48" s="42">
        <v>1</v>
      </c>
      <c r="C48" s="42" t="s">
        <v>2</v>
      </c>
    </row>
    <row r="49" spans="1:3" ht="15.75" x14ac:dyDescent="0.25">
      <c r="A49" s="42" t="s">
        <v>168</v>
      </c>
      <c r="B49" s="42">
        <v>10</v>
      </c>
      <c r="C49" s="42" t="s">
        <v>2</v>
      </c>
    </row>
    <row r="50" spans="1:3" ht="15.75" x14ac:dyDescent="0.25">
      <c r="A50" s="42" t="s">
        <v>169</v>
      </c>
      <c r="B50" s="42">
        <v>0.5</v>
      </c>
      <c r="C50" s="42" t="s">
        <v>2</v>
      </c>
    </row>
    <row r="51" spans="1:3" ht="15.75" x14ac:dyDescent="0.25">
      <c r="A51" s="42" t="s">
        <v>170</v>
      </c>
      <c r="B51" s="42">
        <v>0.05</v>
      </c>
      <c r="C51" s="42" t="s">
        <v>2</v>
      </c>
    </row>
    <row r="52" spans="1:3" ht="15.75" x14ac:dyDescent="0.25">
      <c r="A52" s="42" t="s">
        <v>171</v>
      </c>
      <c r="B52" s="42">
        <v>0.05</v>
      </c>
      <c r="C52" s="42" t="s">
        <v>2</v>
      </c>
    </row>
    <row r="53" spans="1:3" ht="15.75" x14ac:dyDescent="0.25">
      <c r="A53" s="42" t="s">
        <v>172</v>
      </c>
      <c r="B53" s="42">
        <v>0.1</v>
      </c>
      <c r="C53" s="42" t="s">
        <v>2</v>
      </c>
    </row>
    <row r="54" spans="1:3" ht="15.75" x14ac:dyDescent="0.25">
      <c r="A54" s="42" t="s">
        <v>129</v>
      </c>
      <c r="B54" s="42">
        <v>0.01</v>
      </c>
      <c r="C54" s="42" t="s">
        <v>3</v>
      </c>
    </row>
    <row r="55" spans="1:3" ht="15.75" x14ac:dyDescent="0.25">
      <c r="A55" s="42" t="s">
        <v>173</v>
      </c>
      <c r="B55" s="42">
        <v>0.5</v>
      </c>
      <c r="C55" s="42" t="s">
        <v>2</v>
      </c>
    </row>
    <row r="56" spans="1:3" ht="15.75" x14ac:dyDescent="0.25">
      <c r="A56" s="42" t="s">
        <v>174</v>
      </c>
      <c r="B56" s="42">
        <v>0.05</v>
      </c>
      <c r="C56" s="42" t="s">
        <v>2</v>
      </c>
    </row>
    <row r="57" spans="1:3" ht="15.75" x14ac:dyDescent="0.25">
      <c r="A57" s="42" t="s">
        <v>175</v>
      </c>
      <c r="B57" s="42">
        <v>0.05</v>
      </c>
      <c r="C57" s="42" t="s">
        <v>2</v>
      </c>
    </row>
    <row r="58" spans="1:3" ht="15.75" x14ac:dyDescent="0.25">
      <c r="A58" s="42" t="s">
        <v>176</v>
      </c>
      <c r="B58" s="42">
        <v>5</v>
      </c>
      <c r="C58" s="42" t="s">
        <v>2</v>
      </c>
    </row>
    <row r="59" spans="1:3" ht="15.75" x14ac:dyDescent="0.25">
      <c r="A59" s="42" t="s">
        <v>177</v>
      </c>
      <c r="B59" s="42">
        <v>1</v>
      </c>
      <c r="C59" s="42" t="s">
        <v>2</v>
      </c>
    </row>
    <row r="60" spans="1:3" ht="15.75" x14ac:dyDescent="0.25">
      <c r="A60" s="42" t="s">
        <v>178</v>
      </c>
      <c r="B60" s="42">
        <v>0.5</v>
      </c>
      <c r="C60" s="42" t="s">
        <v>2</v>
      </c>
    </row>
    <row r="61" spans="1:3" ht="15.75" x14ac:dyDescent="0.25">
      <c r="A61" s="42" t="s">
        <v>179</v>
      </c>
      <c r="B61" s="42">
        <v>0.1</v>
      </c>
      <c r="C61" s="42" t="s">
        <v>2</v>
      </c>
    </row>
    <row r="62" spans="1:3" ht="15.75" x14ac:dyDescent="0.25">
      <c r="A62" s="42" t="s">
        <v>180</v>
      </c>
      <c r="B62" s="42">
        <v>5</v>
      </c>
      <c r="C62" s="42" t="s">
        <v>2</v>
      </c>
    </row>
    <row r="63" spans="1:3" ht="15.75" x14ac:dyDescent="0.25">
      <c r="A63" s="42" t="s">
        <v>181</v>
      </c>
      <c r="B63" s="42">
        <v>0.5</v>
      </c>
      <c r="C63" s="42" t="s">
        <v>2</v>
      </c>
    </row>
  </sheetData>
  <mergeCells count="1">
    <mergeCell ref="A1:C1"/>
  </mergeCells>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vt:i4>
      </vt:variant>
    </vt:vector>
  </HeadingPairs>
  <TitlesOfParts>
    <vt:vector size="12" baseType="lpstr">
      <vt:lpstr>ABOUT</vt:lpstr>
      <vt:lpstr>ALL RESULTS</vt:lpstr>
      <vt:lpstr>MRP-20449_QAQC</vt:lpstr>
      <vt:lpstr>MRP-20707_QAQC</vt:lpstr>
      <vt:lpstr>MRP-21368_QAQC</vt:lpstr>
      <vt:lpstr>MRP-21442_QAQC</vt:lpstr>
      <vt:lpstr>MRP-20449_DUPS</vt:lpstr>
      <vt:lpstr>MRP-20707_DUPS</vt:lpstr>
      <vt:lpstr>MRP-21368_DUPS</vt:lpstr>
      <vt:lpstr>MRP-21442_DUP</vt:lpstr>
      <vt:lpstr>ReportingLimits</vt:lpstr>
      <vt:lpstr>'ALL RESULTS'!Print_Titles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Ingraham, Andrew D</dc:creator>
  <cp:lastModifiedBy>Mike Okeeffe</cp:lastModifiedBy>
  <dcterms:created xsi:type="dcterms:W3CDTF">2023-10-13T13:57:46Z</dcterms:created>
  <dcterms:modified xsi:type="dcterms:W3CDTF">2026-02-24T16:42:39Z</dcterms:modified>
</cp:coreProperties>
</file>